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7-05-xx-RAN4-83\016-MIMO-OTA\_draft\"/>
    </mc:Choice>
  </mc:AlternateContent>
  <bookViews>
    <workbookView xWindow="480" yWindow="30" windowWidth="16350" windowHeight="7500" tabRatio="874" activeTab="1"/>
  </bookViews>
  <sheets>
    <sheet name="Cover" sheetId="12" r:id="rId1"/>
    <sheet name="Harmonization Summary" sheetId="61" r:id="rId2"/>
    <sheet name="Harmonization analysis" sheetId="64" r:id="rId3"/>
    <sheet name="MU" sheetId="67" r:id="rId4"/>
    <sheet name="RC+CE" sheetId="4" r:id="rId5"/>
    <sheet name="MPAC" sheetId="2" r:id="rId6"/>
    <sheet name="RTS" sheetId="5" r:id="rId7"/>
  </sheets>
  <calcPr calcId="152511"/>
</workbook>
</file>

<file path=xl/calcChain.xml><?xml version="1.0" encoding="utf-8"?>
<calcChain xmlns="http://schemas.openxmlformats.org/spreadsheetml/2006/main">
  <c r="C10" i="67" l="1"/>
  <c r="C12" i="67"/>
  <c r="C13" i="67"/>
  <c r="C14" i="67"/>
  <c r="C15" i="67"/>
  <c r="C16" i="67"/>
  <c r="C17" i="67"/>
  <c r="C18" i="67"/>
  <c r="C19" i="67"/>
  <c r="C11" i="67"/>
  <c r="J114" i="64" l="1"/>
  <c r="I114" i="64"/>
  <c r="H114" i="64"/>
  <c r="G114" i="64"/>
  <c r="E114" i="64"/>
  <c r="J113" i="64"/>
  <c r="H113" i="64"/>
  <c r="E113" i="64"/>
  <c r="G113" i="64" s="1"/>
  <c r="D113" i="64"/>
  <c r="I113" i="64" s="1"/>
  <c r="J112" i="64"/>
  <c r="I112" i="64"/>
  <c r="H112" i="64"/>
  <c r="E112" i="64"/>
  <c r="G112" i="64" s="1"/>
  <c r="J111" i="64"/>
  <c r="D111" i="64"/>
  <c r="E111" i="64" s="1"/>
  <c r="G111" i="64" s="1"/>
  <c r="J110" i="64"/>
  <c r="I110" i="64"/>
  <c r="H110" i="64"/>
  <c r="G110" i="64"/>
  <c r="E110" i="64"/>
  <c r="J109" i="64"/>
  <c r="H109" i="64"/>
  <c r="E109" i="64"/>
  <c r="G109" i="64" s="1"/>
  <c r="D109" i="64"/>
  <c r="I109" i="64" s="1"/>
  <c r="J108" i="64"/>
  <c r="I108" i="64"/>
  <c r="H108" i="64"/>
  <c r="G108" i="64"/>
  <c r="E108" i="64"/>
  <c r="J107" i="64"/>
  <c r="H107" i="64"/>
  <c r="E107" i="64"/>
  <c r="G107" i="64" s="1"/>
  <c r="D107" i="64"/>
  <c r="I107" i="64" s="1"/>
  <c r="J106" i="64"/>
  <c r="I106" i="64"/>
  <c r="H106" i="64"/>
  <c r="G106" i="64"/>
  <c r="E106" i="64"/>
  <c r="J105" i="64"/>
  <c r="H105" i="64"/>
  <c r="E105" i="64"/>
  <c r="G105" i="64" s="1"/>
  <c r="D105" i="64"/>
  <c r="I105" i="64" s="1"/>
  <c r="J104" i="64"/>
  <c r="I104" i="64"/>
  <c r="H104" i="64"/>
  <c r="E104" i="64"/>
  <c r="G104" i="64" s="1"/>
  <c r="J103" i="64"/>
  <c r="D103" i="64"/>
  <c r="E103" i="64" s="1"/>
  <c r="G103" i="64" s="1"/>
  <c r="J102" i="64"/>
  <c r="I102" i="64"/>
  <c r="H102" i="64"/>
  <c r="E102" i="64"/>
  <c r="G102" i="64" s="1"/>
  <c r="J101" i="64"/>
  <c r="I101" i="64"/>
  <c r="H101" i="64"/>
  <c r="E101" i="64"/>
  <c r="G101" i="64" s="1"/>
  <c r="J100" i="64"/>
  <c r="D100" i="64"/>
  <c r="E100" i="64" s="1"/>
  <c r="G100" i="64" s="1"/>
  <c r="J99" i="64"/>
  <c r="I99" i="64"/>
  <c r="H99" i="64"/>
  <c r="G99" i="64"/>
  <c r="E99" i="64"/>
  <c r="J98" i="64"/>
  <c r="I98" i="64"/>
  <c r="H98" i="64"/>
  <c r="E98" i="64"/>
  <c r="G98" i="64" s="1"/>
  <c r="J97" i="64"/>
  <c r="H97" i="64"/>
  <c r="D97" i="64"/>
  <c r="E97" i="64" s="1"/>
  <c r="G97" i="64" s="1"/>
  <c r="J96" i="64"/>
  <c r="I96" i="64"/>
  <c r="H96" i="64"/>
  <c r="E96" i="64"/>
  <c r="G96" i="64" s="1"/>
  <c r="J95" i="64"/>
  <c r="I95" i="64"/>
  <c r="H95" i="64"/>
  <c r="E95" i="64"/>
  <c r="G95" i="64" s="1"/>
  <c r="J94" i="64"/>
  <c r="D94" i="64"/>
  <c r="E94" i="64" s="1"/>
  <c r="G94" i="64" s="1"/>
  <c r="J93" i="64"/>
  <c r="I93" i="64"/>
  <c r="H93" i="64"/>
  <c r="G93" i="64"/>
  <c r="E93" i="64"/>
  <c r="J92" i="64"/>
  <c r="I92" i="64"/>
  <c r="H92" i="64"/>
  <c r="E92" i="64"/>
  <c r="G92" i="64" s="1"/>
  <c r="J91" i="64"/>
  <c r="D91" i="64"/>
  <c r="E91" i="64" s="1"/>
  <c r="G91" i="64" s="1"/>
  <c r="J90" i="64"/>
  <c r="I90" i="64"/>
  <c r="H90" i="64"/>
  <c r="E90" i="64"/>
  <c r="G90" i="64" s="1"/>
  <c r="J89" i="64"/>
  <c r="I89" i="64"/>
  <c r="H89" i="64"/>
  <c r="E89" i="64"/>
  <c r="G89" i="64" s="1"/>
  <c r="J88" i="64"/>
  <c r="D88" i="64"/>
  <c r="E88" i="64" s="1"/>
  <c r="G88" i="64" s="1"/>
  <c r="J87" i="64"/>
  <c r="I87" i="64"/>
  <c r="H87" i="64"/>
  <c r="G87" i="64"/>
  <c r="E87" i="64"/>
  <c r="J86" i="64"/>
  <c r="I86" i="64"/>
  <c r="H86" i="64"/>
  <c r="E86" i="64"/>
  <c r="G86" i="64" s="1"/>
  <c r="J85" i="64"/>
  <c r="D85" i="64"/>
  <c r="E85" i="64" s="1"/>
  <c r="G85" i="64" s="1"/>
  <c r="J84" i="64"/>
  <c r="I84" i="64"/>
  <c r="H84" i="64"/>
  <c r="E84" i="64"/>
  <c r="G84" i="64" s="1"/>
  <c r="J83" i="64"/>
  <c r="I83" i="64"/>
  <c r="H83" i="64"/>
  <c r="E83" i="64"/>
  <c r="G83" i="64" s="1"/>
  <c r="J82" i="64"/>
  <c r="D82" i="64"/>
  <c r="E82" i="64" s="1"/>
  <c r="G82" i="64" s="1"/>
  <c r="J81" i="64"/>
  <c r="I81" i="64"/>
  <c r="H81" i="64"/>
  <c r="G81" i="64"/>
  <c r="E81" i="64"/>
  <c r="J80" i="64"/>
  <c r="I80" i="64"/>
  <c r="H80" i="64"/>
  <c r="E80" i="64"/>
  <c r="G80" i="64" s="1"/>
  <c r="J79" i="64"/>
  <c r="D79" i="64"/>
  <c r="E79" i="64" s="1"/>
  <c r="G79" i="64" s="1"/>
  <c r="J78" i="64"/>
  <c r="I78" i="64"/>
  <c r="H78" i="64"/>
  <c r="E78" i="64"/>
  <c r="G78" i="64" s="1"/>
  <c r="J77" i="64"/>
  <c r="I77" i="64"/>
  <c r="H77" i="64"/>
  <c r="E77" i="64"/>
  <c r="G77" i="64" s="1"/>
  <c r="J76" i="64"/>
  <c r="D76" i="64"/>
  <c r="E76" i="64" s="1"/>
  <c r="G76" i="64" s="1"/>
  <c r="J75" i="64"/>
  <c r="I75" i="64"/>
  <c r="H75" i="64"/>
  <c r="G75" i="64"/>
  <c r="E75" i="64"/>
  <c r="J74" i="64"/>
  <c r="I74" i="64"/>
  <c r="H74" i="64"/>
  <c r="E74" i="64"/>
  <c r="G74" i="64" s="1"/>
  <c r="J73" i="64"/>
  <c r="D73" i="64"/>
  <c r="E73" i="64" s="1"/>
  <c r="G73" i="64" s="1"/>
  <c r="J72" i="64"/>
  <c r="I72" i="64"/>
  <c r="H72" i="64"/>
  <c r="E72" i="64"/>
  <c r="G72" i="64" s="1"/>
  <c r="J71" i="64"/>
  <c r="I71" i="64"/>
  <c r="H71" i="64"/>
  <c r="E71" i="64"/>
  <c r="G71" i="64" s="1"/>
  <c r="J70" i="64"/>
  <c r="D70" i="64"/>
  <c r="E70" i="64" s="1"/>
  <c r="G70" i="64" s="1"/>
  <c r="J69" i="64"/>
  <c r="I69" i="64"/>
  <c r="H69" i="64"/>
  <c r="G69" i="64"/>
  <c r="E69" i="64"/>
  <c r="J68" i="64"/>
  <c r="I68" i="64"/>
  <c r="H68" i="64"/>
  <c r="E68" i="64"/>
  <c r="G68" i="64" s="1"/>
  <c r="J67" i="64"/>
  <c r="D67" i="64"/>
  <c r="E67" i="64" s="1"/>
  <c r="G67" i="64" s="1"/>
  <c r="J66" i="64"/>
  <c r="I66" i="64"/>
  <c r="H66" i="64"/>
  <c r="E66" i="64"/>
  <c r="G66" i="64" s="1"/>
  <c r="J65" i="64"/>
  <c r="I65" i="64"/>
  <c r="H65" i="64"/>
  <c r="E65" i="64"/>
  <c r="G65" i="64" s="1"/>
  <c r="J64" i="64"/>
  <c r="H64" i="64"/>
  <c r="D64" i="64"/>
  <c r="E64" i="64" s="1"/>
  <c r="G64" i="64" s="1"/>
  <c r="J63" i="64"/>
  <c r="I63" i="64"/>
  <c r="H63" i="64"/>
  <c r="E63" i="64"/>
  <c r="G63" i="64" s="1"/>
  <c r="J62" i="64"/>
  <c r="I62" i="64"/>
  <c r="H62" i="64"/>
  <c r="E62" i="64"/>
  <c r="G62" i="64" s="1"/>
  <c r="J61" i="64"/>
  <c r="H61" i="64"/>
  <c r="D61" i="64"/>
  <c r="E61" i="64" s="1"/>
  <c r="G61" i="64" s="1"/>
  <c r="J60" i="64"/>
  <c r="I60" i="64"/>
  <c r="H60" i="64"/>
  <c r="E60" i="64"/>
  <c r="G60" i="64" s="1"/>
  <c r="J59" i="64"/>
  <c r="I59" i="64"/>
  <c r="H59" i="64"/>
  <c r="E59" i="64"/>
  <c r="G59" i="64" s="1"/>
  <c r="J58" i="64"/>
  <c r="H58" i="64"/>
  <c r="D58" i="64"/>
  <c r="E58" i="64" s="1"/>
  <c r="G58" i="64" s="1"/>
  <c r="J57" i="64"/>
  <c r="I57" i="64"/>
  <c r="H57" i="64"/>
  <c r="E57" i="64"/>
  <c r="G57" i="64" s="1"/>
  <c r="J56" i="64"/>
  <c r="I56" i="64"/>
  <c r="H56" i="64"/>
  <c r="E56" i="64"/>
  <c r="G56" i="64" s="1"/>
  <c r="J55" i="64"/>
  <c r="H55" i="64"/>
  <c r="D55" i="64"/>
  <c r="E55" i="64" s="1"/>
  <c r="G55" i="64" s="1"/>
  <c r="J54" i="64"/>
  <c r="I54" i="64"/>
  <c r="H54" i="64"/>
  <c r="E54" i="64"/>
  <c r="G54" i="64" s="1"/>
  <c r="J53" i="64"/>
  <c r="L53" i="64" s="1"/>
  <c r="I53" i="64"/>
  <c r="H53" i="64"/>
  <c r="E53" i="64"/>
  <c r="G53" i="64" s="1"/>
  <c r="J52" i="64"/>
  <c r="D52" i="64"/>
  <c r="E52" i="64" s="1"/>
  <c r="G52" i="64" s="1"/>
  <c r="J51" i="64"/>
  <c r="I51" i="64"/>
  <c r="H51" i="64"/>
  <c r="E51" i="64"/>
  <c r="G51" i="64" s="1"/>
  <c r="J50" i="64"/>
  <c r="L50" i="64" s="1"/>
  <c r="I50" i="64"/>
  <c r="H50" i="64"/>
  <c r="E50" i="64"/>
  <c r="G50" i="64" s="1"/>
  <c r="J49" i="64"/>
  <c r="D49" i="64"/>
  <c r="E49" i="64" s="1"/>
  <c r="G49" i="64" s="1"/>
  <c r="J48" i="64"/>
  <c r="I48" i="64"/>
  <c r="H48" i="64"/>
  <c r="E48" i="64"/>
  <c r="G48" i="64" s="1"/>
  <c r="J47" i="64"/>
  <c r="I47" i="64"/>
  <c r="H47" i="64"/>
  <c r="E47" i="64"/>
  <c r="G47" i="64" s="1"/>
  <c r="J46" i="64"/>
  <c r="D46" i="64"/>
  <c r="E46" i="64" s="1"/>
  <c r="G46" i="64" s="1"/>
  <c r="J45" i="64"/>
  <c r="I45" i="64"/>
  <c r="H45" i="64"/>
  <c r="G45" i="64"/>
  <c r="E45" i="64"/>
  <c r="J44" i="64"/>
  <c r="I44" i="64"/>
  <c r="H44" i="64"/>
  <c r="E44" i="64"/>
  <c r="G44" i="64" s="1"/>
  <c r="J43" i="64"/>
  <c r="D43" i="64"/>
  <c r="E43" i="64" s="1"/>
  <c r="G43" i="64" s="1"/>
  <c r="J42" i="64"/>
  <c r="I42" i="64"/>
  <c r="H42" i="64"/>
  <c r="G42" i="64"/>
  <c r="E42" i="64"/>
  <c r="J41" i="64"/>
  <c r="I41" i="64"/>
  <c r="H41" i="64"/>
  <c r="E41" i="64"/>
  <c r="G41" i="64" s="1"/>
  <c r="J40" i="64"/>
  <c r="D40" i="64"/>
  <c r="E40" i="64" s="1"/>
  <c r="G40" i="64" s="1"/>
  <c r="J39" i="64"/>
  <c r="I39" i="64"/>
  <c r="H39" i="64"/>
  <c r="E39" i="64"/>
  <c r="G39" i="64" s="1"/>
  <c r="J38" i="64"/>
  <c r="I38" i="64"/>
  <c r="H38" i="64"/>
  <c r="E38" i="64"/>
  <c r="G38" i="64" s="1"/>
  <c r="J37" i="64"/>
  <c r="D37" i="64"/>
  <c r="E37" i="64" s="1"/>
  <c r="G37" i="64" s="1"/>
  <c r="J36" i="64"/>
  <c r="I36" i="64"/>
  <c r="H36" i="64"/>
  <c r="E36" i="64"/>
  <c r="G36" i="64" s="1"/>
  <c r="J35" i="64"/>
  <c r="I35" i="64"/>
  <c r="H35" i="64"/>
  <c r="E35" i="64"/>
  <c r="G35" i="64" s="1"/>
  <c r="J34" i="64"/>
  <c r="D34" i="64"/>
  <c r="E34" i="64" s="1"/>
  <c r="G34" i="64" s="1"/>
  <c r="J33" i="64"/>
  <c r="I33" i="64"/>
  <c r="H33" i="64"/>
  <c r="E33" i="64"/>
  <c r="G33" i="64" s="1"/>
  <c r="J32" i="64"/>
  <c r="I32" i="64"/>
  <c r="H32" i="64"/>
  <c r="E32" i="64"/>
  <c r="G32" i="64" s="1"/>
  <c r="J31" i="64"/>
  <c r="D31" i="64"/>
  <c r="E31" i="64" s="1"/>
  <c r="G31" i="64" s="1"/>
  <c r="J30" i="64"/>
  <c r="I30" i="64"/>
  <c r="H30" i="64"/>
  <c r="G30" i="64"/>
  <c r="E30" i="64"/>
  <c r="J29" i="64"/>
  <c r="I29" i="64"/>
  <c r="H29" i="64"/>
  <c r="E29" i="64"/>
  <c r="G29" i="64" s="1"/>
  <c r="J28" i="64"/>
  <c r="D28" i="64"/>
  <c r="E28" i="64" s="1"/>
  <c r="G28" i="64" s="1"/>
  <c r="J27" i="64"/>
  <c r="I27" i="64"/>
  <c r="H27" i="64"/>
  <c r="G27" i="64"/>
  <c r="E27" i="64"/>
  <c r="J26" i="64"/>
  <c r="I26" i="64"/>
  <c r="H26" i="64"/>
  <c r="E26" i="64"/>
  <c r="G26" i="64" s="1"/>
  <c r="J25" i="64"/>
  <c r="D25" i="64"/>
  <c r="E25" i="64" s="1"/>
  <c r="G25" i="64" s="1"/>
  <c r="J24" i="64"/>
  <c r="I24" i="64"/>
  <c r="H24" i="64"/>
  <c r="E24" i="64"/>
  <c r="G24" i="64" s="1"/>
  <c r="J23" i="64"/>
  <c r="I23" i="64"/>
  <c r="H23" i="64"/>
  <c r="E23" i="64"/>
  <c r="G23" i="64" s="1"/>
  <c r="J22" i="64"/>
  <c r="D22" i="64"/>
  <c r="E22" i="64" s="1"/>
  <c r="G22" i="64" s="1"/>
  <c r="J21" i="64"/>
  <c r="I21" i="64"/>
  <c r="H21" i="64"/>
  <c r="E21" i="64"/>
  <c r="G21" i="64" s="1"/>
  <c r="J20" i="64"/>
  <c r="D20" i="64"/>
  <c r="E20" i="64" s="1"/>
  <c r="G20" i="64" s="1"/>
  <c r="J19" i="64"/>
  <c r="I19" i="64"/>
  <c r="H19" i="64"/>
  <c r="E19" i="64"/>
  <c r="G19" i="64" s="1"/>
  <c r="J18" i="64"/>
  <c r="D18" i="64"/>
  <c r="E18" i="64" s="1"/>
  <c r="G18" i="64" s="1"/>
  <c r="J17" i="64"/>
  <c r="I17" i="64"/>
  <c r="H17" i="64"/>
  <c r="E17" i="64"/>
  <c r="G17" i="64" s="1"/>
  <c r="J16" i="64"/>
  <c r="I16" i="64"/>
  <c r="H16" i="64"/>
  <c r="E16" i="64"/>
  <c r="G16" i="64" s="1"/>
  <c r="J15" i="64"/>
  <c r="D15" i="64"/>
  <c r="E15" i="64" s="1"/>
  <c r="G15" i="64" s="1"/>
  <c r="I11" i="61"/>
  <c r="H11" i="61"/>
  <c r="F11" i="61"/>
  <c r="G11" i="61" s="1"/>
  <c r="H3" i="61"/>
  <c r="I3" i="61"/>
  <c r="H4" i="61"/>
  <c r="I4" i="61"/>
  <c r="H5" i="61"/>
  <c r="I5" i="61"/>
  <c r="H6" i="61"/>
  <c r="I6" i="61"/>
  <c r="H7" i="61"/>
  <c r="I7" i="61"/>
  <c r="H8" i="61"/>
  <c r="I8" i="61"/>
  <c r="H9" i="61"/>
  <c r="I9" i="61"/>
  <c r="H10" i="61"/>
  <c r="I10" i="61"/>
  <c r="I2" i="61"/>
  <c r="H2" i="61"/>
  <c r="J13" i="64"/>
  <c r="J14" i="64"/>
  <c r="J12" i="64"/>
  <c r="F3" i="61"/>
  <c r="G3" i="61" s="1"/>
  <c r="F4" i="61"/>
  <c r="G4" i="61" s="1"/>
  <c r="F5" i="61"/>
  <c r="G5" i="61" s="1"/>
  <c r="F6" i="61"/>
  <c r="G6" i="61" s="1"/>
  <c r="F7" i="61"/>
  <c r="G7" i="61" s="1"/>
  <c r="F8" i="61"/>
  <c r="G8" i="61" s="1"/>
  <c r="F9" i="61"/>
  <c r="G9" i="61" s="1"/>
  <c r="F10" i="61"/>
  <c r="G10" i="61" s="1"/>
  <c r="F2" i="61"/>
  <c r="G2" i="61" s="1"/>
  <c r="K105" i="64" l="1"/>
  <c r="K84" i="64"/>
  <c r="L102" i="64"/>
  <c r="L105" i="64"/>
  <c r="K96" i="64"/>
  <c r="K99" i="64"/>
  <c r="K72" i="64"/>
  <c r="K81" i="64"/>
  <c r="K41" i="64"/>
  <c r="K45" i="64"/>
  <c r="K60" i="64"/>
  <c r="K61" i="64"/>
  <c r="L62" i="64"/>
  <c r="K68" i="64"/>
  <c r="L71" i="64"/>
  <c r="K77" i="64"/>
  <c r="K78" i="64"/>
  <c r="L81" i="64"/>
  <c r="K92" i="64"/>
  <c r="L95" i="64"/>
  <c r="L99" i="64"/>
  <c r="L104" i="64"/>
  <c r="K106" i="64"/>
  <c r="L113" i="64"/>
  <c r="L108" i="64"/>
  <c r="L59" i="64"/>
  <c r="K69" i="64"/>
  <c r="K58" i="64"/>
  <c r="K74" i="64"/>
  <c r="L77" i="64"/>
  <c r="L87" i="64"/>
  <c r="K93" i="64"/>
  <c r="K102" i="64"/>
  <c r="L106" i="64"/>
  <c r="K107" i="64"/>
  <c r="K108" i="64"/>
  <c r="L112" i="64"/>
  <c r="K113" i="64"/>
  <c r="K114" i="64"/>
  <c r="K65" i="64"/>
  <c r="K66" i="64"/>
  <c r="L69" i="64"/>
  <c r="L83" i="64"/>
  <c r="K89" i="64"/>
  <c r="K90" i="64"/>
  <c r="L93" i="64"/>
  <c r="K98" i="64"/>
  <c r="K110" i="64"/>
  <c r="L114" i="64"/>
  <c r="K62" i="64"/>
  <c r="K63" i="64"/>
  <c r="K64" i="64"/>
  <c r="L65" i="64"/>
  <c r="L75" i="64"/>
  <c r="K86" i="64"/>
  <c r="L89" i="64"/>
  <c r="K97" i="64"/>
  <c r="L98" i="64"/>
  <c r="L107" i="64"/>
  <c r="L110" i="64"/>
  <c r="K112" i="64"/>
  <c r="L109" i="64"/>
  <c r="K109" i="64"/>
  <c r="H111" i="64"/>
  <c r="K111" i="64" s="1"/>
  <c r="I111" i="64"/>
  <c r="L111" i="64" s="1"/>
  <c r="H22" i="64"/>
  <c r="H37" i="64"/>
  <c r="K53" i="64"/>
  <c r="H49" i="64"/>
  <c r="K51" i="64"/>
  <c r="H52" i="64"/>
  <c r="K52" i="64" s="1"/>
  <c r="K59" i="64"/>
  <c r="L68" i="64"/>
  <c r="L72" i="64"/>
  <c r="L80" i="64"/>
  <c r="L84" i="64"/>
  <c r="L92" i="64"/>
  <c r="L96" i="64"/>
  <c r="K101" i="64"/>
  <c r="L60" i="64"/>
  <c r="L63" i="64"/>
  <c r="L66" i="64"/>
  <c r="K71" i="64"/>
  <c r="L74" i="64"/>
  <c r="K75" i="64"/>
  <c r="L78" i="64"/>
  <c r="K83" i="64"/>
  <c r="L86" i="64"/>
  <c r="K87" i="64"/>
  <c r="L90" i="64"/>
  <c r="K95" i="64"/>
  <c r="L101" i="64"/>
  <c r="K104" i="64"/>
  <c r="H103" i="64"/>
  <c r="K103" i="64" s="1"/>
  <c r="I103" i="64"/>
  <c r="L103" i="64" s="1"/>
  <c r="H100" i="64"/>
  <c r="K100" i="64" s="1"/>
  <c r="I100" i="64"/>
  <c r="L100" i="64" s="1"/>
  <c r="I97" i="64"/>
  <c r="L97" i="64" s="1"/>
  <c r="H94" i="64"/>
  <c r="K94" i="64" s="1"/>
  <c r="I94" i="64"/>
  <c r="L94" i="64" s="1"/>
  <c r="N95" i="64" s="1"/>
  <c r="H91" i="64"/>
  <c r="K91" i="64" s="1"/>
  <c r="I91" i="64"/>
  <c r="L91" i="64" s="1"/>
  <c r="H88" i="64"/>
  <c r="K88" i="64" s="1"/>
  <c r="I88" i="64"/>
  <c r="L88" i="64" s="1"/>
  <c r="H85" i="64"/>
  <c r="K85" i="64" s="1"/>
  <c r="I85" i="64"/>
  <c r="L85" i="64" s="1"/>
  <c r="H82" i="64"/>
  <c r="K82" i="64" s="1"/>
  <c r="I82" i="64"/>
  <c r="L82" i="64" s="1"/>
  <c r="K80" i="64"/>
  <c r="H79" i="64"/>
  <c r="K79" i="64" s="1"/>
  <c r="I79" i="64"/>
  <c r="L79" i="64" s="1"/>
  <c r="H76" i="64"/>
  <c r="K76" i="64" s="1"/>
  <c r="M77" i="64" s="1"/>
  <c r="I76" i="64"/>
  <c r="L76" i="64" s="1"/>
  <c r="H73" i="64"/>
  <c r="K73" i="64" s="1"/>
  <c r="I73" i="64"/>
  <c r="L73" i="64" s="1"/>
  <c r="H70" i="64"/>
  <c r="K70" i="64" s="1"/>
  <c r="I70" i="64"/>
  <c r="L70" i="64" s="1"/>
  <c r="H67" i="64"/>
  <c r="K67" i="64" s="1"/>
  <c r="M68" i="64" s="1"/>
  <c r="I67" i="64"/>
  <c r="L67" i="64" s="1"/>
  <c r="I64" i="64"/>
  <c r="L64" i="64" s="1"/>
  <c r="I61" i="64"/>
  <c r="L61" i="64" s="1"/>
  <c r="I58" i="64"/>
  <c r="L58" i="64" s="1"/>
  <c r="L44" i="64"/>
  <c r="L48" i="64"/>
  <c r="K27" i="64"/>
  <c r="K38" i="64"/>
  <c r="K42" i="64"/>
  <c r="L54" i="64"/>
  <c r="L23" i="64"/>
  <c r="L35" i="64"/>
  <c r="K37" i="64"/>
  <c r="L38" i="64"/>
  <c r="L42" i="64"/>
  <c r="L41" i="64"/>
  <c r="L45" i="64"/>
  <c r="L51" i="64"/>
  <c r="K54" i="64"/>
  <c r="K55" i="64"/>
  <c r="L56" i="64"/>
  <c r="K57" i="64"/>
  <c r="L16" i="64"/>
  <c r="K21" i="64"/>
  <c r="K22" i="64"/>
  <c r="K24" i="64"/>
  <c r="L27" i="64"/>
  <c r="K32" i="64"/>
  <c r="K36" i="64"/>
  <c r="K39" i="64"/>
  <c r="K47" i="64"/>
  <c r="K50" i="64"/>
  <c r="L57" i="64"/>
  <c r="L36" i="64"/>
  <c r="L39" i="64"/>
  <c r="K44" i="64"/>
  <c r="L47" i="64"/>
  <c r="K48" i="64"/>
  <c r="K49" i="64"/>
  <c r="K56" i="64"/>
  <c r="M56" i="64" s="1"/>
  <c r="I55" i="64"/>
  <c r="L55" i="64" s="1"/>
  <c r="N56" i="64" s="1"/>
  <c r="I52" i="64"/>
  <c r="L52" i="64" s="1"/>
  <c r="N53" i="64" s="1"/>
  <c r="I49" i="64"/>
  <c r="L49" i="64" s="1"/>
  <c r="H46" i="64"/>
  <c r="K46" i="64" s="1"/>
  <c r="I46" i="64"/>
  <c r="L46" i="64" s="1"/>
  <c r="H43" i="64"/>
  <c r="K43" i="64" s="1"/>
  <c r="I43" i="64"/>
  <c r="L43" i="64" s="1"/>
  <c r="H40" i="64"/>
  <c r="K40" i="64" s="1"/>
  <c r="I40" i="64"/>
  <c r="L40" i="64" s="1"/>
  <c r="I37" i="64"/>
  <c r="L37" i="64" s="1"/>
  <c r="K35" i="64"/>
  <c r="H34" i="64"/>
  <c r="K34" i="64" s="1"/>
  <c r="I34" i="64"/>
  <c r="L34" i="64" s="1"/>
  <c r="L29" i="64"/>
  <c r="K33" i="64"/>
  <c r="L33" i="64"/>
  <c r="L21" i="64"/>
  <c r="L24" i="64"/>
  <c r="K29" i="64"/>
  <c r="L32" i="64"/>
  <c r="K26" i="64"/>
  <c r="K30" i="64"/>
  <c r="K23" i="64"/>
  <c r="L26" i="64"/>
  <c r="L30" i="64"/>
  <c r="H31" i="64"/>
  <c r="K31" i="64" s="1"/>
  <c r="I31" i="64"/>
  <c r="L31" i="64" s="1"/>
  <c r="H28" i="64"/>
  <c r="K28" i="64" s="1"/>
  <c r="I28" i="64"/>
  <c r="L28" i="64" s="1"/>
  <c r="H25" i="64"/>
  <c r="K25" i="64" s="1"/>
  <c r="I25" i="64"/>
  <c r="L25" i="64" s="1"/>
  <c r="I22" i="64"/>
  <c r="L22" i="64" s="1"/>
  <c r="K19" i="64"/>
  <c r="L19" i="64"/>
  <c r="H20" i="64"/>
  <c r="K20" i="64" s="1"/>
  <c r="I20" i="64"/>
  <c r="L20" i="64" s="1"/>
  <c r="K16" i="64"/>
  <c r="K17" i="64"/>
  <c r="L17" i="64"/>
  <c r="H18" i="64"/>
  <c r="K18" i="64" s="1"/>
  <c r="I18" i="64"/>
  <c r="L18" i="64" s="1"/>
  <c r="H15" i="64"/>
  <c r="K15" i="64" s="1"/>
  <c r="M17" i="64" s="1"/>
  <c r="I15" i="64"/>
  <c r="L15" i="64" s="1"/>
  <c r="M106" i="64" l="1"/>
  <c r="N104" i="64"/>
  <c r="N77" i="64"/>
  <c r="M99" i="64"/>
  <c r="M89" i="64"/>
  <c r="M63" i="64"/>
  <c r="N106" i="64"/>
  <c r="M62" i="64"/>
  <c r="M41" i="64"/>
  <c r="M51" i="64"/>
  <c r="N62" i="64"/>
  <c r="N71" i="64"/>
  <c r="M92" i="64"/>
  <c r="N35" i="64"/>
  <c r="M60" i="64"/>
  <c r="M54" i="64"/>
  <c r="N86" i="64"/>
  <c r="N108" i="64"/>
  <c r="M65" i="64"/>
  <c r="M75" i="64"/>
  <c r="N92" i="64"/>
  <c r="N98" i="64"/>
  <c r="M110" i="64"/>
  <c r="N59" i="64"/>
  <c r="N89" i="64"/>
  <c r="M59" i="64"/>
  <c r="N114" i="64"/>
  <c r="N44" i="64"/>
  <c r="N65" i="64"/>
  <c r="M53" i="64"/>
  <c r="M66" i="64"/>
  <c r="N68" i="64"/>
  <c r="N112" i="64"/>
  <c r="M71" i="64"/>
  <c r="N110" i="64"/>
  <c r="N80" i="64"/>
  <c r="M83" i="64"/>
  <c r="M95" i="64"/>
  <c r="M114" i="64"/>
  <c r="M98" i="64"/>
  <c r="M108" i="64"/>
  <c r="N51" i="64"/>
  <c r="M86" i="64"/>
  <c r="N38" i="64"/>
  <c r="N83" i="64"/>
  <c r="M104" i="64"/>
  <c r="N74" i="64"/>
  <c r="N101" i="64"/>
  <c r="M112" i="64"/>
  <c r="M101" i="64"/>
  <c r="M102" i="64"/>
  <c r="N102" i="64"/>
  <c r="N99" i="64"/>
  <c r="M96" i="64"/>
  <c r="N96" i="64"/>
  <c r="M93" i="64"/>
  <c r="N93" i="64"/>
  <c r="M90" i="64"/>
  <c r="N90" i="64"/>
  <c r="M87" i="64"/>
  <c r="N87" i="64"/>
  <c r="M84" i="64"/>
  <c r="N84" i="64"/>
  <c r="M80" i="64"/>
  <c r="M81" i="64"/>
  <c r="N81" i="64"/>
  <c r="M78" i="64"/>
  <c r="N78" i="64"/>
  <c r="M74" i="64"/>
  <c r="N75" i="64"/>
  <c r="M72" i="64"/>
  <c r="N72" i="64"/>
  <c r="M69" i="64"/>
  <c r="N69" i="64"/>
  <c r="N66" i="64"/>
  <c r="N63" i="64"/>
  <c r="N60" i="64"/>
  <c r="M24" i="64"/>
  <c r="M57" i="64"/>
  <c r="N16" i="64"/>
  <c r="M39" i="64"/>
  <c r="M47" i="64"/>
  <c r="N29" i="64"/>
  <c r="M50" i="64"/>
  <c r="M27" i="64"/>
  <c r="N47" i="64"/>
  <c r="M38" i="64"/>
  <c r="M23" i="64"/>
  <c r="N41" i="64"/>
  <c r="M32" i="64"/>
  <c r="M44" i="64"/>
  <c r="N57" i="64"/>
  <c r="N54" i="64"/>
  <c r="N50" i="64"/>
  <c r="M48" i="64"/>
  <c r="N48" i="64"/>
  <c r="M45" i="64"/>
  <c r="N45" i="64"/>
  <c r="M42" i="64"/>
  <c r="N42" i="64"/>
  <c r="N39" i="64"/>
  <c r="M35" i="64"/>
  <c r="M36" i="64"/>
  <c r="N36" i="64"/>
  <c r="N26" i="64"/>
  <c r="N24" i="64"/>
  <c r="M30" i="64"/>
  <c r="N32" i="64"/>
  <c r="M19" i="64"/>
  <c r="M33" i="64"/>
  <c r="N33" i="64"/>
  <c r="M29" i="64"/>
  <c r="N30" i="64"/>
  <c r="N27" i="64"/>
  <c r="M26" i="64"/>
  <c r="N23" i="64"/>
  <c r="M21" i="64"/>
  <c r="N21" i="64"/>
  <c r="N19" i="64"/>
  <c r="N17" i="64"/>
  <c r="M16" i="64"/>
  <c r="I14" i="64" l="1"/>
  <c r="H14" i="64"/>
  <c r="I13" i="64"/>
  <c r="H13" i="64"/>
  <c r="D12" i="64"/>
  <c r="E110" i="5"/>
  <c r="F110" i="5"/>
  <c r="E50" i="5"/>
  <c r="F50" i="5"/>
  <c r="E35" i="5"/>
  <c r="F35" i="5"/>
  <c r="F156" i="5"/>
  <c r="E156" i="5"/>
  <c r="F155" i="5"/>
  <c r="E155" i="5"/>
  <c r="F151" i="5"/>
  <c r="E151" i="5"/>
  <c r="F150" i="5"/>
  <c r="E150" i="5"/>
  <c r="F146" i="5"/>
  <c r="E146" i="5"/>
  <c r="F145" i="5"/>
  <c r="E145" i="5"/>
  <c r="F141" i="5"/>
  <c r="E141" i="5"/>
  <c r="F140" i="5"/>
  <c r="E140" i="5"/>
  <c r="F136" i="5"/>
  <c r="E136" i="5"/>
  <c r="F135" i="5"/>
  <c r="E135" i="5"/>
  <c r="F131" i="5"/>
  <c r="E131" i="5"/>
  <c r="F130" i="5"/>
  <c r="E130" i="5"/>
  <c r="F126" i="5"/>
  <c r="E126" i="5"/>
  <c r="F125" i="5"/>
  <c r="E125" i="5"/>
  <c r="F121" i="5"/>
  <c r="E121" i="5"/>
  <c r="F120" i="5"/>
  <c r="E120" i="5"/>
  <c r="F116" i="5"/>
  <c r="E116" i="5"/>
  <c r="F115" i="5"/>
  <c r="E115" i="5"/>
  <c r="F111" i="5"/>
  <c r="E111" i="5"/>
  <c r="F106" i="5"/>
  <c r="E106" i="5"/>
  <c r="F105" i="5"/>
  <c r="E105" i="5"/>
  <c r="F101" i="5"/>
  <c r="E101" i="5"/>
  <c r="F100" i="5"/>
  <c r="E100" i="5"/>
  <c r="F96" i="5"/>
  <c r="E96" i="5"/>
  <c r="F95" i="5"/>
  <c r="E95" i="5"/>
  <c r="F91" i="5"/>
  <c r="E91" i="5"/>
  <c r="F90" i="5"/>
  <c r="E90" i="5"/>
  <c r="F86" i="5"/>
  <c r="E86" i="5"/>
  <c r="F85" i="5"/>
  <c r="E85" i="5"/>
  <c r="F81" i="5"/>
  <c r="E81" i="5"/>
  <c r="F80" i="5"/>
  <c r="E80" i="5"/>
  <c r="F76" i="5"/>
  <c r="E76" i="5"/>
  <c r="F75" i="5"/>
  <c r="E75" i="5"/>
  <c r="F71" i="5"/>
  <c r="E71" i="5"/>
  <c r="F70" i="5"/>
  <c r="E70" i="5"/>
  <c r="F66" i="5"/>
  <c r="E66" i="5"/>
  <c r="F65" i="5"/>
  <c r="E65" i="5"/>
  <c r="F61" i="5"/>
  <c r="E61" i="5"/>
  <c r="F60" i="5"/>
  <c r="E60" i="5"/>
  <c r="F56" i="5"/>
  <c r="E56" i="5"/>
  <c r="F55" i="5"/>
  <c r="E55" i="5"/>
  <c r="F51" i="5"/>
  <c r="E51" i="5"/>
  <c r="F46" i="5"/>
  <c r="E46" i="5"/>
  <c r="F45" i="5"/>
  <c r="E45" i="5"/>
  <c r="F41" i="5"/>
  <c r="E41" i="5"/>
  <c r="F40" i="5"/>
  <c r="E40" i="5"/>
  <c r="F36" i="5"/>
  <c r="E36" i="5"/>
  <c r="F31" i="5"/>
  <c r="E31" i="5"/>
  <c r="F30" i="5"/>
  <c r="E30" i="5"/>
  <c r="F26" i="5"/>
  <c r="E26" i="5"/>
  <c r="F25" i="5"/>
  <c r="E25" i="5"/>
  <c r="F21" i="5"/>
  <c r="E21" i="5"/>
  <c r="F20" i="5"/>
  <c r="E20" i="5"/>
  <c r="F16" i="5"/>
  <c r="E16" i="5"/>
  <c r="F15" i="5"/>
  <c r="E15" i="5"/>
  <c r="F11" i="5"/>
  <c r="E11" i="5"/>
  <c r="F10" i="5"/>
  <c r="E10" i="5"/>
  <c r="F6" i="5"/>
  <c r="E6" i="5"/>
  <c r="F5" i="5"/>
  <c r="E5" i="5"/>
  <c r="F186" i="2"/>
  <c r="E186" i="2"/>
  <c r="F185" i="2"/>
  <c r="E185" i="2"/>
  <c r="F181" i="2"/>
  <c r="E181" i="2"/>
  <c r="F180" i="2"/>
  <c r="E180" i="2"/>
  <c r="F176" i="2"/>
  <c r="E176" i="2"/>
  <c r="F175" i="2"/>
  <c r="E175" i="2"/>
  <c r="F171" i="2"/>
  <c r="E171" i="2"/>
  <c r="F170" i="2"/>
  <c r="E170" i="2"/>
  <c r="F166" i="2"/>
  <c r="E166" i="2"/>
  <c r="F165" i="2"/>
  <c r="E165" i="2"/>
  <c r="F161" i="2"/>
  <c r="E161" i="2"/>
  <c r="F160" i="2"/>
  <c r="E160" i="2"/>
  <c r="F156" i="2"/>
  <c r="E156" i="2"/>
  <c r="F155" i="2"/>
  <c r="E155" i="2"/>
  <c r="F151" i="2"/>
  <c r="E151" i="2"/>
  <c r="F150" i="2"/>
  <c r="E150" i="2"/>
  <c r="F146" i="2"/>
  <c r="E146" i="2"/>
  <c r="F145" i="2"/>
  <c r="E145" i="2"/>
  <c r="F141" i="2"/>
  <c r="E141" i="2"/>
  <c r="F140" i="2"/>
  <c r="E140" i="2"/>
  <c r="F136" i="2"/>
  <c r="E136" i="2"/>
  <c r="F135" i="2"/>
  <c r="E135" i="2"/>
  <c r="F131" i="2"/>
  <c r="E131" i="2"/>
  <c r="F130" i="2"/>
  <c r="E130" i="2"/>
  <c r="F126" i="2"/>
  <c r="E126" i="2"/>
  <c r="F125" i="2"/>
  <c r="E125" i="2"/>
  <c r="F121" i="2"/>
  <c r="E121" i="2"/>
  <c r="F120" i="2"/>
  <c r="E120" i="2"/>
  <c r="F116" i="2"/>
  <c r="E116" i="2"/>
  <c r="F115" i="2"/>
  <c r="E115" i="2"/>
  <c r="F111" i="2"/>
  <c r="E111" i="2"/>
  <c r="F110" i="2"/>
  <c r="E110" i="2"/>
  <c r="F106" i="2"/>
  <c r="E106" i="2"/>
  <c r="F105" i="2"/>
  <c r="E105" i="2"/>
  <c r="F101" i="2"/>
  <c r="E101" i="2"/>
  <c r="F100" i="2"/>
  <c r="E100" i="2"/>
  <c r="F96" i="2"/>
  <c r="E96" i="2"/>
  <c r="F95" i="2"/>
  <c r="E95" i="2"/>
  <c r="F91" i="2"/>
  <c r="E91" i="2"/>
  <c r="F90" i="2"/>
  <c r="E90" i="2"/>
  <c r="F86" i="2"/>
  <c r="E86" i="2"/>
  <c r="F85" i="2"/>
  <c r="E85" i="2"/>
  <c r="F81" i="2"/>
  <c r="E81" i="2"/>
  <c r="F80" i="2"/>
  <c r="E80" i="2"/>
  <c r="F76" i="2"/>
  <c r="E76" i="2"/>
  <c r="F75" i="2"/>
  <c r="E75" i="2"/>
  <c r="F71" i="2"/>
  <c r="E71" i="2"/>
  <c r="F70" i="2"/>
  <c r="E70" i="2"/>
  <c r="F66" i="2"/>
  <c r="E66" i="2"/>
  <c r="F65" i="2"/>
  <c r="E65" i="2"/>
  <c r="F61" i="2"/>
  <c r="E61" i="2"/>
  <c r="F60" i="2"/>
  <c r="E60" i="2"/>
  <c r="F56" i="2"/>
  <c r="E56" i="2"/>
  <c r="F55" i="2"/>
  <c r="E55" i="2"/>
  <c r="F51" i="2"/>
  <c r="E51" i="2"/>
  <c r="F50" i="2"/>
  <c r="E50" i="2"/>
  <c r="F46" i="2"/>
  <c r="E46" i="2"/>
  <c r="F45" i="2"/>
  <c r="E45" i="2"/>
  <c r="F41" i="2"/>
  <c r="E41" i="2"/>
  <c r="F40" i="2"/>
  <c r="E40" i="2"/>
  <c r="F36" i="2"/>
  <c r="E36" i="2"/>
  <c r="F35" i="2"/>
  <c r="E35" i="2"/>
  <c r="F31" i="2"/>
  <c r="E31" i="2"/>
  <c r="F30" i="2"/>
  <c r="E30" i="2"/>
  <c r="F26" i="2"/>
  <c r="E26" i="2"/>
  <c r="F25" i="2"/>
  <c r="E25" i="2"/>
  <c r="F21" i="2"/>
  <c r="E21" i="2"/>
  <c r="F20" i="2"/>
  <c r="E20" i="2"/>
  <c r="F16" i="2"/>
  <c r="E16" i="2"/>
  <c r="F15" i="2"/>
  <c r="E15" i="2"/>
  <c r="F11" i="2"/>
  <c r="E11" i="2"/>
  <c r="F10" i="2"/>
  <c r="E10" i="2"/>
  <c r="E14" i="64" l="1"/>
  <c r="G14" i="64" s="1"/>
  <c r="E13" i="64"/>
  <c r="G13" i="64" s="1"/>
  <c r="E12" i="64"/>
  <c r="G12" i="64" s="1"/>
  <c r="L13" i="64" l="1"/>
  <c r="K13" i="64"/>
  <c r="F6" i="2" l="1"/>
  <c r="F5" i="2"/>
  <c r="E6" i="2"/>
  <c r="E5" i="2"/>
  <c r="I12" i="64" l="1"/>
  <c r="L12" i="64" s="1"/>
  <c r="N13" i="64" s="1"/>
  <c r="H12" i="64"/>
  <c r="K12" i="64" s="1"/>
  <c r="K2" i="61" l="1" a="1"/>
  <c r="K2" i="61" s="1"/>
  <c r="K14" i="64"/>
  <c r="M14" i="64" s="1"/>
  <c r="M13" i="64"/>
  <c r="L14" i="64"/>
  <c r="N14" i="64" s="1"/>
  <c r="K7" i="61" s="1" a="1"/>
  <c r="K7" i="61" s="1"/>
  <c r="K5" i="61" l="1" a="1"/>
  <c r="K5" i="61" s="1"/>
  <c r="K10" i="61" a="1"/>
  <c r="K10" i="61" s="1"/>
  <c r="K6" i="61" a="1"/>
  <c r="K6" i="61" s="1"/>
  <c r="K3" i="61" a="1"/>
  <c r="K3" i="61" s="1"/>
  <c r="K9" i="61" a="1"/>
  <c r="K9" i="61" s="1"/>
  <c r="K8" i="61" a="1"/>
  <c r="K8" i="61" s="1"/>
  <c r="J3" i="61" a="1"/>
  <c r="J3" i="61" s="1"/>
  <c r="J7" i="61" a="1"/>
  <c r="J7" i="61" s="1"/>
  <c r="L7" i="61" s="1"/>
  <c r="M7" i="61" s="1"/>
  <c r="J11" i="61" a="1"/>
  <c r="J11" i="61" s="1"/>
  <c r="J8" i="61" a="1"/>
  <c r="J8" i="61" s="1"/>
  <c r="L8" i="61" s="1"/>
  <c r="M8" i="61" s="1"/>
  <c r="J6" i="61" a="1"/>
  <c r="J6" i="61" s="1"/>
  <c r="L6" i="61" s="1"/>
  <c r="M6" i="61" s="1"/>
  <c r="J10" i="61" a="1"/>
  <c r="J10" i="61" s="1"/>
  <c r="L10" i="61" s="1"/>
  <c r="M10" i="61" s="1"/>
  <c r="J5" i="61" a="1"/>
  <c r="J5" i="61" s="1"/>
  <c r="L5" i="61" s="1"/>
  <c r="M5" i="61" s="1"/>
  <c r="J9" i="61" a="1"/>
  <c r="J9" i="61" s="1"/>
  <c r="L9" i="61" s="1"/>
  <c r="M9" i="61" s="1"/>
  <c r="J4" i="61" a="1"/>
  <c r="J4" i="61" s="1"/>
  <c r="J2" i="61" a="1"/>
  <c r="J2" i="61" s="1"/>
  <c r="L2" i="61" s="1"/>
  <c r="K11" i="61" a="1"/>
  <c r="K11" i="61" s="1"/>
  <c r="K4" i="61" a="1"/>
  <c r="K4" i="61" s="1"/>
  <c r="L3" i="61" l="1"/>
  <c r="M3" i="61" s="1"/>
  <c r="L4" i="61"/>
  <c r="M4" i="61" s="1"/>
  <c r="L11" i="61"/>
  <c r="M11" i="61" s="1"/>
  <c r="M2" i="61"/>
</calcChain>
</file>

<file path=xl/sharedStrings.xml><?xml version="1.0" encoding="utf-8"?>
<sst xmlns="http://schemas.openxmlformats.org/spreadsheetml/2006/main" count="1603" uniqueCount="85">
  <si>
    <t>DUT</t>
  </si>
  <si>
    <t>Band</t>
  </si>
  <si>
    <t>DUT orientation position</t>
  </si>
  <si>
    <t>Model</t>
  </si>
  <si>
    <t xml:space="preserve">P  45                 </t>
  </si>
  <si>
    <t xml:space="preserve">P  90                 </t>
  </si>
  <si>
    <t xml:space="preserve">L  45                 </t>
  </si>
  <si>
    <t>AVG {P 45,L 45}</t>
  </si>
  <si>
    <t>STEP SF=2000 NS=120</t>
  </si>
  <si>
    <t>LCSD</t>
  </si>
  <si>
    <t>Method</t>
  </si>
  <si>
    <t>95% FoM</t>
  </si>
  <si>
    <t>70% FoM</t>
  </si>
  <si>
    <t>MPAC</t>
  </si>
  <si>
    <t>RTS</t>
  </si>
  <si>
    <t>RC+CE</t>
  </si>
  <si>
    <t>UMi</t>
  </si>
  <si>
    <t>Method option</t>
  </si>
  <si>
    <t>Method label</t>
  </si>
  <si>
    <t>Method &amp; DUT label</t>
  </si>
  <si>
    <t>Offset</t>
  </si>
  <si>
    <t>Harm 95% FoM</t>
  </si>
  <si>
    <t>Harm 70% FoM</t>
  </si>
  <si>
    <t>Tdoc number:</t>
  </si>
  <si>
    <t>Agenda item:</t>
  </si>
  <si>
    <t>Source:</t>
  </si>
  <si>
    <t>Title:</t>
  </si>
  <si>
    <t>Document for:</t>
  </si>
  <si>
    <t>Offsets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</si>
  <si>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</si>
  <si>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</si>
  <si>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</si>
  <si>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</si>
  <si>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</si>
  <si>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</si>
  <si>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AVG {P 45,L 45,P 90}</t>
  </si>
  <si>
    <t>Residual error evaluated at 70% and 95%</t>
  </si>
  <si>
    <t>MIMO OTA harmonization analysis and proposal</t>
  </si>
  <si>
    <t>h</t>
  </si>
  <si>
    <t>harmonization parameters</t>
  </si>
  <si>
    <t>r at 70%</t>
  </si>
  <si>
    <t>r at 95%</t>
  </si>
  <si>
    <t>r_70%</t>
  </si>
  <si>
    <t>r_95%</t>
  </si>
  <si>
    <t>Method 2</t>
  </si>
  <si>
    <t>num r</t>
  </si>
  <si>
    <t>KS1</t>
  </si>
  <si>
    <t>Averaging type</t>
  </si>
  <si>
    <t>Channel models</t>
  </si>
  <si>
    <t>MPAC/RTS positions</t>
  </si>
  <si>
    <t>Inverse avg. of inverse mW values</t>
  </si>
  <si>
    <t>KS2</t>
  </si>
  <si>
    <t>3GPP RAN4 #83
Hanzhou, China, May 15-19, 2017</t>
  </si>
  <si>
    <t>R4-1704661</t>
  </si>
  <si>
    <t>7.11.3</t>
  </si>
  <si>
    <t>Discussion</t>
  </si>
  <si>
    <t>95.0% outage</t>
  </si>
  <si>
    <t>70.0% outage</t>
  </si>
  <si>
    <t>PAD2</t>
  </si>
  <si>
    <t>RS3</t>
  </si>
  <si>
    <t>RS4</t>
  </si>
  <si>
    <t>RS5</t>
  </si>
  <si>
    <t>RS6</t>
  </si>
  <si>
    <t>KS3</t>
  </si>
  <si>
    <t>BT1</t>
  </si>
  <si>
    <t>CTTC1</t>
  </si>
  <si>
    <t>CTTC2</t>
  </si>
  <si>
    <t>First intersect search low TPT to high</t>
  </si>
  <si>
    <t>UMi, LCSD</t>
  </si>
  <si>
    <t>RC+CE parameters</t>
  </si>
  <si>
    <t>STEP, NS=120, SF=400</t>
  </si>
  <si>
    <t>Method parameters</t>
  </si>
  <si>
    <t>Ref method</t>
  </si>
  <si>
    <t>Ref MU</t>
  </si>
  <si>
    <t>M2 MU</t>
  </si>
  <si>
    <t>Lab MU</t>
  </si>
  <si>
    <t>Spec MU</t>
  </si>
  <si>
    <t>harm cost</t>
  </si>
  <si>
    <t>Target harm cost</t>
  </si>
  <si>
    <t>DL Fc  (MHz)</t>
  </si>
  <si>
    <t>Target pct</t>
  </si>
  <si>
    <t>Harm target</t>
  </si>
  <si>
    <t>Actual harm target</t>
  </si>
  <si>
    <t>Intel Corporation, CATR</t>
  </si>
  <si>
    <t>Num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</si>
</sst>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6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164" fontId="0" fillId="0" borderId="1" xfId="0" applyNumberFormat="1" applyBorder="1"/>
    <xf numFmtId="0" fontId="1" fillId="3" borderId="1" xfId="0" applyFont="1" applyFill="1" applyBorder="1"/>
    <xf numFmtId="164" fontId="1" fillId="3" borderId="1" xfId="0" applyNumberFormat="1" applyFont="1" applyFill="1" applyBorder="1"/>
    <xf numFmtId="0" fontId="0" fillId="2" borderId="0" xfId="0" applyFill="1" applyBorder="1"/>
    <xf numFmtId="164" fontId="0" fillId="2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4" borderId="1" xfId="0" applyFill="1" applyBorder="1"/>
    <xf numFmtId="164" fontId="0" fillId="4" borderId="1" xfId="0" applyNumberFormat="1" applyFill="1" applyBorder="1"/>
    <xf numFmtId="164" fontId="1" fillId="3" borderId="2" xfId="0" applyNumberFormat="1" applyFont="1" applyFill="1" applyBorder="1"/>
    <xf numFmtId="164" fontId="0" fillId="4" borderId="2" xfId="0" applyNumberFormat="1" applyFill="1" applyBorder="1"/>
    <xf numFmtId="0" fontId="3" fillId="0" borderId="1" xfId="0" applyFont="1" applyFill="1" applyBorder="1"/>
    <xf numFmtId="0" fontId="0" fillId="0" borderId="0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0" xfId="0"/>
    <xf numFmtId="0" fontId="0" fillId="0" borderId="1" xfId="0" applyBorder="1"/>
    <xf numFmtId="0" fontId="0" fillId="0" borderId="0" xfId="0" applyBorder="1"/>
    <xf numFmtId="2" fontId="0" fillId="0" borderId="0" xfId="0" applyNumberFormat="1" applyBorder="1"/>
    <xf numFmtId="0" fontId="0" fillId="0" borderId="0" xfId="0" quotePrefix="1"/>
    <xf numFmtId="0" fontId="1" fillId="3" borderId="0" xfId="0" applyNumberFormat="1" applyFont="1" applyFill="1" applyBorder="1" applyAlignment="1">
      <alignment vertical="center" wrapText="1"/>
    </xf>
    <xf numFmtId="1" fontId="1" fillId="3" borderId="1" xfId="0" applyNumberFormat="1" applyFont="1" applyFill="1" applyBorder="1"/>
    <xf numFmtId="1" fontId="3" fillId="0" borderId="1" xfId="0" applyNumberFormat="1" applyFont="1" applyFill="1" applyBorder="1"/>
    <xf numFmtId="1" fontId="0" fillId="0" borderId="0" xfId="0" applyNumberFormat="1"/>
    <xf numFmtId="2" fontId="1" fillId="3" borderId="1" xfId="0" applyNumberFormat="1" applyFont="1" applyFill="1" applyBorder="1"/>
    <xf numFmtId="2" fontId="3" fillId="0" borderId="1" xfId="0" applyNumberFormat="1" applyFont="1" applyFill="1" applyBorder="1"/>
    <xf numFmtId="0" fontId="0" fillId="6" borderId="1" xfId="0" applyFill="1" applyBorder="1"/>
    <xf numFmtId="164" fontId="0" fillId="6" borderId="1" xfId="0" applyNumberFormat="1" applyFill="1" applyBorder="1"/>
    <xf numFmtId="164" fontId="0" fillId="6" borderId="2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164" fontId="0" fillId="7" borderId="2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164" fontId="0" fillId="8" borderId="2" xfId="0" applyNumberFormat="1" applyFill="1" applyBorder="1"/>
    <xf numFmtId="0" fontId="0" fillId="9" borderId="1" xfId="0" applyFill="1" applyBorder="1"/>
    <xf numFmtId="164" fontId="0" fillId="9" borderId="1" xfId="0" applyNumberFormat="1" applyFill="1" applyBorder="1"/>
    <xf numFmtId="164" fontId="0" fillId="9" borderId="2" xfId="0" applyNumberFormat="1" applyFill="1" applyBorder="1"/>
    <xf numFmtId="0" fontId="0" fillId="5" borderId="1" xfId="0" applyFill="1" applyBorder="1"/>
    <xf numFmtId="164" fontId="0" fillId="5" borderId="1" xfId="0" applyNumberFormat="1" applyFill="1" applyBorder="1"/>
    <xf numFmtId="164" fontId="0" fillId="5" borderId="2" xfId="0" applyNumberFormat="1" applyFill="1" applyBorder="1"/>
    <xf numFmtId="2" fontId="5" fillId="0" borderId="1" xfId="0" applyNumberFormat="1" applyFont="1" applyFill="1" applyBorder="1"/>
    <xf numFmtId="164" fontId="3" fillId="0" borderId="1" xfId="0" applyNumberFormat="1" applyFont="1" applyFill="1" applyBorder="1"/>
    <xf numFmtId="164" fontId="0" fillId="0" borderId="0" xfId="0" applyNumberFormat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6" sqref="B6"/>
    </sheetView>
  </sheetViews>
  <sheetFormatPr defaultRowHeight="10.5" x14ac:dyDescent="0.15"/>
  <cols>
    <col min="1" max="1" width="42.85546875" style="7" customWidth="1"/>
    <col min="2" max="2" width="68.140625" style="7" customWidth="1"/>
    <col min="3" max="16384" width="9.140625" style="7"/>
  </cols>
  <sheetData>
    <row r="1" spans="1:2" ht="30" x14ac:dyDescent="0.25">
      <c r="A1" s="6" t="s">
        <v>52</v>
      </c>
    </row>
    <row r="2" spans="1:2" ht="15" x14ac:dyDescent="0.25">
      <c r="A2"/>
      <c r="B2"/>
    </row>
    <row r="3" spans="1:2" ht="15" x14ac:dyDescent="0.25">
      <c r="A3" t="s">
        <v>23</v>
      </c>
      <c r="B3" t="s">
        <v>53</v>
      </c>
    </row>
    <row r="4" spans="1:2" ht="15" x14ac:dyDescent="0.25">
      <c r="A4" t="s">
        <v>24</v>
      </c>
      <c r="B4" s="20" t="s">
        <v>54</v>
      </c>
    </row>
    <row r="5" spans="1:2" ht="15" x14ac:dyDescent="0.25">
      <c r="A5" t="s">
        <v>25</v>
      </c>
      <c r="B5" t="s">
        <v>83</v>
      </c>
    </row>
    <row r="6" spans="1:2" ht="15" x14ac:dyDescent="0.25">
      <c r="A6" t="s">
        <v>26</v>
      </c>
      <c r="B6" t="s">
        <v>37</v>
      </c>
    </row>
    <row r="7" spans="1:2" ht="15" x14ac:dyDescent="0.25">
      <c r="A7" t="s">
        <v>27</v>
      </c>
      <c r="B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1" sqref="G11"/>
    </sheetView>
  </sheetViews>
  <sheetFormatPr defaultRowHeight="15" x14ac:dyDescent="0.25"/>
  <cols>
    <col min="1" max="1" width="8.7109375" customWidth="1"/>
    <col min="2" max="2" width="11.5703125" style="44" bestFit="1" customWidth="1"/>
    <col min="3" max="3" width="9" style="16" customWidth="1"/>
    <col min="4" max="4" width="9.42578125" style="16" bestFit="1" customWidth="1"/>
    <col min="5" max="5" width="8.7109375" style="15" customWidth="1"/>
    <col min="6" max="6" width="8.7109375" style="24" customWidth="1"/>
    <col min="7" max="7" width="11.42578125" style="15" bestFit="1" customWidth="1"/>
    <col min="8" max="11" width="8.7109375" style="15" customWidth="1"/>
    <col min="12" max="12" width="8.7109375" style="19" customWidth="1"/>
    <col min="13" max="13" width="9.5703125" style="15" bestFit="1" customWidth="1"/>
  </cols>
  <sheetData>
    <row r="1" spans="1:13" x14ac:dyDescent="0.25">
      <c r="A1" s="2" t="s">
        <v>1</v>
      </c>
      <c r="B1" s="3" t="s">
        <v>79</v>
      </c>
      <c r="C1" s="2" t="s">
        <v>72</v>
      </c>
      <c r="D1" s="2" t="s">
        <v>44</v>
      </c>
      <c r="E1" s="25" t="s">
        <v>28</v>
      </c>
      <c r="F1" s="22" t="s">
        <v>45</v>
      </c>
      <c r="G1" s="25" t="s">
        <v>81</v>
      </c>
      <c r="H1" s="25" t="s">
        <v>73</v>
      </c>
      <c r="I1" s="25" t="s">
        <v>74</v>
      </c>
      <c r="J1" s="25" t="s">
        <v>42</v>
      </c>
      <c r="K1" s="25" t="s">
        <v>43</v>
      </c>
      <c r="L1" s="25" t="s">
        <v>38</v>
      </c>
      <c r="M1" s="25" t="s">
        <v>77</v>
      </c>
    </row>
    <row r="2" spans="1:13" x14ac:dyDescent="0.25">
      <c r="A2" s="12">
        <v>13</v>
      </c>
      <c r="B2" s="43">
        <v>751</v>
      </c>
      <c r="C2" s="12" t="s">
        <v>13</v>
      </c>
      <c r="D2" s="12" t="s">
        <v>15</v>
      </c>
      <c r="E2" s="42">
        <v>1.95</v>
      </c>
      <c r="F2" s="23">
        <f>SUMPRODUCT( ($A2='Harmonization analysis'!$A$12:$A$1131)*($D2='Harmonization analysis'!$B$12:$B$1131)*1 )</f>
        <v>6</v>
      </c>
      <c r="G2" s="26">
        <f>SUMPRODUCT( (MU!$A$10:$A$38=F2)*(MU!$C$10:$C$38) )</f>
        <v>1.0908</v>
      </c>
      <c r="H2" s="26">
        <f>SUMPRODUCT( (MU!$A$2:$A$4=C2)*(MU!$C$2:$C$4) )</f>
        <v>1.91</v>
      </c>
      <c r="I2" s="26">
        <f>SUMPRODUCT( (MU!$A$2:$A$4=D2)*(MU!$C$2:$C$4) )</f>
        <v>1.9</v>
      </c>
      <c r="J2" s="26">
        <f t="array" ref="J2">MAX( IF($A2='Harmonization analysis'!$A$13:$A$1131,IF($D2='Harmonization analysis'!$B$13:$B$1131,'Harmonization analysis'!$M$13:$M$1131,0),0) )</f>
        <v>2.2150393759075371</v>
      </c>
      <c r="K2" s="26">
        <f t="array" ref="K2">MAX( IF($A2='Harmonization analysis'!$A$13:$A$1131,IF($D2='Harmonization analysis'!$B$13:$B$1131,'Harmonization analysis'!$N$13:$N$1131,0),0) )</f>
        <v>2.2334418082282781</v>
      </c>
      <c r="L2" s="26">
        <f t="shared" ref="L2:L11" si="0">IF(F2&gt;0,MAX( H2,(I2+J2),(I2+K2) ),0)</f>
        <v>4.1334418082282784</v>
      </c>
      <c r="M2" s="26">
        <f>ROUND(L2-H2,2)</f>
        <v>2.2200000000000002</v>
      </c>
    </row>
    <row r="3" spans="1:13" s="16" customFormat="1" x14ac:dyDescent="0.25">
      <c r="A3" s="12">
        <v>5</v>
      </c>
      <c r="B3" s="43">
        <v>881.5</v>
      </c>
      <c r="C3" s="12" t="s">
        <v>13</v>
      </c>
      <c r="D3" s="12" t="s">
        <v>15</v>
      </c>
      <c r="E3" s="42">
        <v>4.6100000000000003</v>
      </c>
      <c r="F3" s="23">
        <f>SUMPRODUCT( ($A3='Harmonization analysis'!$A$12:$A$1131)*($D3='Harmonization analysis'!$B$12:$B$1131)*1 )</f>
        <v>7</v>
      </c>
      <c r="G3" s="26">
        <f>SUMPRODUCT( (MU!$A$10:$A$38=F3)*(MU!$C$10:$C$38) )</f>
        <v>1.1516999999999999</v>
      </c>
      <c r="H3" s="26">
        <f>SUMPRODUCT( (MU!$A$2:$A$4=C3)*(MU!$C$2:$C$4) )</f>
        <v>1.91</v>
      </c>
      <c r="I3" s="26">
        <f>SUMPRODUCT( (MU!$A$2:$A$4=D3)*(MU!$C$2:$C$4) )</f>
        <v>1.9</v>
      </c>
      <c r="J3" s="26">
        <f t="array" ref="J3">MAX( IF($A3='Harmonization analysis'!$A$13:$A$1131,IF($D3='Harmonization analysis'!$B$13:$B$1131,'Harmonization analysis'!$M$13:$M$1131,0),0) )</f>
        <v>1.1990721988616428</v>
      </c>
      <c r="K3" s="26">
        <f t="array" ref="K3">MAX( IF($A3='Harmonization analysis'!$A$13:$A$1131,IF($D3='Harmonization analysis'!$B$13:$B$1131,'Harmonization analysis'!$N$13:$N$1131,0),0) )</f>
        <v>1.2023995371107503</v>
      </c>
      <c r="L3" s="26">
        <f t="shared" si="0"/>
        <v>3.1023995371107502</v>
      </c>
      <c r="M3" s="26">
        <f t="shared" ref="M3:M11" si="1">ROUND(L3-H3,2)</f>
        <v>1.19</v>
      </c>
    </row>
    <row r="4" spans="1:13" s="16" customFormat="1" x14ac:dyDescent="0.25">
      <c r="A4" s="12">
        <v>3</v>
      </c>
      <c r="B4" s="43">
        <v>1842.5</v>
      </c>
      <c r="C4" s="12" t="s">
        <v>13</v>
      </c>
      <c r="D4" s="12" t="s">
        <v>15</v>
      </c>
      <c r="E4" s="42">
        <v>4.1900000000000004</v>
      </c>
      <c r="F4" s="23">
        <f>SUMPRODUCT( ($A4='Harmonization analysis'!$A$12:$A$1131)*($D4='Harmonization analysis'!$B$12:$B$1131)*1 )</f>
        <v>8</v>
      </c>
      <c r="G4" s="26">
        <f>SUMPRODUCT( (MU!$A$10:$A$38=F4)*(MU!$C$10:$C$38) )</f>
        <v>1.19055</v>
      </c>
      <c r="H4" s="26">
        <f>SUMPRODUCT( (MU!$A$2:$A$4=C4)*(MU!$C$2:$C$4) )</f>
        <v>1.91</v>
      </c>
      <c r="I4" s="26">
        <f>SUMPRODUCT( (MU!$A$2:$A$4=D4)*(MU!$C$2:$C$4) )</f>
        <v>1.9</v>
      </c>
      <c r="J4" s="26">
        <f t="array" ref="J4">MAX( IF($A4='Harmonization analysis'!$A$13:$A$1131,IF($D4='Harmonization analysis'!$B$13:$B$1131,'Harmonization analysis'!$M$13:$M$1131,0),0) )</f>
        <v>2.3250861467823825</v>
      </c>
      <c r="K4" s="26">
        <f t="array" ref="K4">MAX( IF($A4='Harmonization analysis'!$A$13:$A$1131,IF($D4='Harmonization analysis'!$B$13:$B$1131,'Harmonization analysis'!$N$13:$N$1131,0),0) )</f>
        <v>2.3405468743829232</v>
      </c>
      <c r="L4" s="26">
        <f t="shared" si="0"/>
        <v>4.2405468743829235</v>
      </c>
      <c r="M4" s="26">
        <f t="shared" si="1"/>
        <v>2.33</v>
      </c>
    </row>
    <row r="5" spans="1:13" x14ac:dyDescent="0.25">
      <c r="A5" s="12">
        <v>7</v>
      </c>
      <c r="B5" s="43">
        <v>2655</v>
      </c>
      <c r="C5" s="12" t="s">
        <v>13</v>
      </c>
      <c r="D5" s="12" t="s">
        <v>15</v>
      </c>
      <c r="E5" s="42">
        <v>4.66</v>
      </c>
      <c r="F5" s="23">
        <f>SUMPRODUCT( ($A5='Harmonization analysis'!$A$12:$A$1131)*($D5='Harmonization analysis'!$B$12:$B$1131)*1 )</f>
        <v>8</v>
      </c>
      <c r="G5" s="26">
        <f>SUMPRODUCT( (MU!$A$10:$A$38=F5)*(MU!$C$10:$C$38) )</f>
        <v>1.19055</v>
      </c>
      <c r="H5" s="26">
        <f>SUMPRODUCT( (MU!$A$2:$A$4=C5)*(MU!$C$2:$C$4) )</f>
        <v>1.91</v>
      </c>
      <c r="I5" s="26">
        <f>SUMPRODUCT( (MU!$A$2:$A$4=D5)*(MU!$C$2:$C$4) )</f>
        <v>1.9</v>
      </c>
      <c r="J5" s="26">
        <f t="array" ref="J5">MAX( IF($A5='Harmonization analysis'!$A$13:$A$1131,IF($D5='Harmonization analysis'!$B$13:$B$1131,'Harmonization analysis'!$M$13:$M$1131,0),0) )</f>
        <v>2.2939319567720986</v>
      </c>
      <c r="K5" s="26">
        <f t="array" ref="K5">MAX( IF($A5='Harmonization analysis'!$A$13:$A$1131,IF($D5='Harmonization analysis'!$B$13:$B$1131,'Harmonization analysis'!$N$13:$N$1131,0),0) )</f>
        <v>2.5939153833332398</v>
      </c>
      <c r="L5" s="26">
        <f t="shared" si="0"/>
        <v>4.4939153833332401</v>
      </c>
      <c r="M5" s="26">
        <f t="shared" si="1"/>
        <v>2.58</v>
      </c>
    </row>
    <row r="6" spans="1:13" s="16" customFormat="1" x14ac:dyDescent="0.25">
      <c r="A6" s="12">
        <v>41</v>
      </c>
      <c r="B6" s="43">
        <v>2595</v>
      </c>
      <c r="C6" s="12" t="s">
        <v>13</v>
      </c>
      <c r="D6" s="12" t="s">
        <v>15</v>
      </c>
      <c r="E6" s="42">
        <v>5.63</v>
      </c>
      <c r="F6" s="23">
        <f>SUMPRODUCT( ($A6='Harmonization analysis'!$A$12:$A$1131)*($D6='Harmonization analysis'!$B$12:$B$1131)*1 )</f>
        <v>3</v>
      </c>
      <c r="G6" s="26">
        <f>SUMPRODUCT( (MU!$A$10:$A$38=F6)*(MU!$C$10:$C$38) )</f>
        <v>0.67110000000000003</v>
      </c>
      <c r="H6" s="26">
        <f>SUMPRODUCT( (MU!$A$2:$A$4=C6)*(MU!$C$2:$C$4) )</f>
        <v>1.91</v>
      </c>
      <c r="I6" s="26">
        <f>SUMPRODUCT( (MU!$A$2:$A$4=D6)*(MU!$C$2:$C$4) )</f>
        <v>1.9</v>
      </c>
      <c r="J6" s="26">
        <f t="array" ref="J6">MAX( IF($A6='Harmonization analysis'!$A$13:$A$1131,IF($D6='Harmonization analysis'!$B$13:$B$1131,'Harmonization analysis'!$M$13:$M$1131,0),0) )</f>
        <v>0.38107010056069157</v>
      </c>
      <c r="K6" s="26">
        <f t="array" ref="K6">MAX( IF($A6='Harmonization analysis'!$A$13:$A$1131,IF($D6='Harmonization analysis'!$B$13:$B$1131,'Harmonization analysis'!$N$13:$N$1131,0),0) )</f>
        <v>0.37568967500442341</v>
      </c>
      <c r="L6" s="26">
        <f t="shared" si="0"/>
        <v>2.2810701005606915</v>
      </c>
      <c r="M6" s="26">
        <f t="shared" si="1"/>
        <v>0.37</v>
      </c>
    </row>
    <row r="7" spans="1:13" s="16" customFormat="1" x14ac:dyDescent="0.25">
      <c r="A7" s="12">
        <v>38</v>
      </c>
      <c r="B7" s="43">
        <v>2593</v>
      </c>
      <c r="C7" s="12" t="s">
        <v>13</v>
      </c>
      <c r="D7" s="12" t="s">
        <v>15</v>
      </c>
      <c r="E7" s="42">
        <v>5.64</v>
      </c>
      <c r="F7" s="23">
        <f>SUMPRODUCT( ($A7='Harmonization analysis'!$A$12:$A$1131)*($D7='Harmonization analysis'!$B$12:$B$1131)*1 )</f>
        <v>3</v>
      </c>
      <c r="G7" s="26">
        <f>SUMPRODUCT( (MU!$A$10:$A$38=F7)*(MU!$C$10:$C$38) )</f>
        <v>0.67110000000000003</v>
      </c>
      <c r="H7" s="26">
        <f>SUMPRODUCT( (MU!$A$2:$A$4=C7)*(MU!$C$2:$C$4) )</f>
        <v>1.91</v>
      </c>
      <c r="I7" s="26">
        <f>SUMPRODUCT( (MU!$A$2:$A$4=D7)*(MU!$C$2:$C$4) )</f>
        <v>1.9</v>
      </c>
      <c r="J7" s="26">
        <f t="array" ref="J7">MAX( IF($A7='Harmonization analysis'!$A$13:$A$1131,IF($D7='Harmonization analysis'!$B$13:$B$1131,'Harmonization analysis'!$M$13:$M$1131,0),0) )</f>
        <v>0.59571581414377306</v>
      </c>
      <c r="K7" s="26">
        <f t="array" ref="K7">MAX( IF($A7='Harmonization analysis'!$A$13:$A$1131,IF($D7='Harmonization analysis'!$B$13:$B$1131,'Harmonization analysis'!$N$13:$N$1131,0),0) )</f>
        <v>0.60801797046451611</v>
      </c>
      <c r="L7" s="26">
        <f t="shared" si="0"/>
        <v>2.508017970464516</v>
      </c>
      <c r="M7" s="26">
        <f t="shared" si="1"/>
        <v>0.6</v>
      </c>
    </row>
    <row r="8" spans="1:13" x14ac:dyDescent="0.25">
      <c r="A8" s="12">
        <v>13</v>
      </c>
      <c r="B8" s="43">
        <v>751</v>
      </c>
      <c r="C8" s="12" t="s">
        <v>13</v>
      </c>
      <c r="D8" s="12" t="s">
        <v>14</v>
      </c>
      <c r="E8" s="42">
        <v>0</v>
      </c>
      <c r="F8" s="23">
        <f>SUMPRODUCT( ($A8='Harmonization analysis'!$A$12:$A$1131)*($D8='Harmonization analysis'!$B$12:$B$1131)*1 )</f>
        <v>8</v>
      </c>
      <c r="G8" s="26">
        <f>SUMPRODUCT( (MU!$A$10:$A$38=F8)*(MU!$C$10:$C$38) )</f>
        <v>1.19055</v>
      </c>
      <c r="H8" s="26">
        <f>SUMPRODUCT( (MU!$A$2:$A$4=C8)*(MU!$C$2:$C$4) )</f>
        <v>1.91</v>
      </c>
      <c r="I8" s="26">
        <f>SUMPRODUCT( (MU!$A$2:$A$4=D8)*(MU!$C$2:$C$4) )</f>
        <v>1.54</v>
      </c>
      <c r="J8" s="26">
        <f t="array" ref="J8">MAX( IF($A8='Harmonization analysis'!$A$13:$A$1131,IF($D8='Harmonization analysis'!$B$13:$B$1131,'Harmonization analysis'!$M$13:$M$1131,0),0) )</f>
        <v>0.6416411092256169</v>
      </c>
      <c r="K8" s="26">
        <f t="array" ref="K8">MAX( IF($A8='Harmonization analysis'!$A$13:$A$1131,IF($D8='Harmonization analysis'!$B$13:$B$1131,'Harmonization analysis'!$N$13:$N$1131,0),0) )</f>
        <v>0.91495232313634745</v>
      </c>
      <c r="L8" s="26">
        <f t="shared" si="0"/>
        <v>2.4549523231363475</v>
      </c>
      <c r="M8" s="26">
        <f t="shared" si="1"/>
        <v>0.54</v>
      </c>
    </row>
    <row r="9" spans="1:13" s="16" customFormat="1" x14ac:dyDescent="0.25">
      <c r="A9" s="12">
        <v>5</v>
      </c>
      <c r="B9" s="43">
        <v>881.5</v>
      </c>
      <c r="C9" s="12" t="s">
        <v>13</v>
      </c>
      <c r="D9" s="12" t="s">
        <v>14</v>
      </c>
      <c r="E9" s="42">
        <v>0</v>
      </c>
      <c r="F9" s="23">
        <f>SUMPRODUCT( ($A9='Harmonization analysis'!$A$12:$A$1131)*($D9='Harmonization analysis'!$B$12:$B$1131)*1 )</f>
        <v>7</v>
      </c>
      <c r="G9" s="26">
        <f>SUMPRODUCT( (MU!$A$10:$A$38=F9)*(MU!$C$10:$C$38) )</f>
        <v>1.1516999999999999</v>
      </c>
      <c r="H9" s="26">
        <f>SUMPRODUCT( (MU!$A$2:$A$4=C9)*(MU!$C$2:$C$4) )</f>
        <v>1.91</v>
      </c>
      <c r="I9" s="26">
        <f>SUMPRODUCT( (MU!$A$2:$A$4=D9)*(MU!$C$2:$C$4) )</f>
        <v>1.54</v>
      </c>
      <c r="J9" s="26">
        <f t="array" ref="J9">MAX( IF($A9='Harmonization analysis'!$A$13:$A$1131,IF($D9='Harmonization analysis'!$B$13:$B$1131,'Harmonization analysis'!$M$13:$M$1131,0),0) )</f>
        <v>0.87210500860061302</v>
      </c>
      <c r="K9" s="26">
        <f t="array" ref="K9">MAX( IF($A9='Harmonization analysis'!$A$13:$A$1131,IF($D9='Harmonization analysis'!$B$13:$B$1131,'Harmonization analysis'!$N$13:$N$1131,0),0) )</f>
        <v>0.73220131670079525</v>
      </c>
      <c r="L9" s="26">
        <f t="shared" si="0"/>
        <v>2.4121050086006131</v>
      </c>
      <c r="M9" s="26">
        <f t="shared" si="1"/>
        <v>0.5</v>
      </c>
    </row>
    <row r="10" spans="1:13" s="16" customFormat="1" x14ac:dyDescent="0.25">
      <c r="A10" s="12">
        <v>3</v>
      </c>
      <c r="B10" s="43">
        <v>1842.5</v>
      </c>
      <c r="C10" s="12" t="s">
        <v>13</v>
      </c>
      <c r="D10" s="12" t="s">
        <v>14</v>
      </c>
      <c r="E10" s="42">
        <v>0</v>
      </c>
      <c r="F10" s="23">
        <f>SUMPRODUCT( ($A10='Harmonization analysis'!$A$12:$A$1131)*($D10='Harmonization analysis'!$B$12:$B$1131)*1 )</f>
        <v>8</v>
      </c>
      <c r="G10" s="26">
        <f>SUMPRODUCT( (MU!$A$10:$A$38=F10)*(MU!$C$10:$C$38) )</f>
        <v>1.19055</v>
      </c>
      <c r="H10" s="26">
        <f>SUMPRODUCT( (MU!$A$2:$A$4=C10)*(MU!$C$2:$C$4) )</f>
        <v>1.91</v>
      </c>
      <c r="I10" s="26">
        <f>SUMPRODUCT( (MU!$A$2:$A$4=D10)*(MU!$C$2:$C$4) )</f>
        <v>1.54</v>
      </c>
      <c r="J10" s="26">
        <f t="array" ref="J10">MAX( IF($A10='Harmonization analysis'!$A$13:$A$1131,IF($D10='Harmonization analysis'!$B$13:$B$1131,'Harmonization analysis'!$M$13:$M$1131,0),0) )</f>
        <v>0.78819757738999385</v>
      </c>
      <c r="K10" s="26">
        <f t="array" ref="K10">MAX( IF($A10='Harmonization analysis'!$A$13:$A$1131,IF($D10='Harmonization analysis'!$B$13:$B$1131,'Harmonization analysis'!$N$13:$N$1131,0),0) )</f>
        <v>0.9667019133347452</v>
      </c>
      <c r="L10" s="26">
        <f t="shared" si="0"/>
        <v>2.5067019133347452</v>
      </c>
      <c r="M10" s="26">
        <f t="shared" si="1"/>
        <v>0.6</v>
      </c>
    </row>
    <row r="11" spans="1:13" s="16" customFormat="1" x14ac:dyDescent="0.25">
      <c r="A11" s="12">
        <v>7</v>
      </c>
      <c r="B11" s="43">
        <v>2655</v>
      </c>
      <c r="C11" s="12" t="s">
        <v>13</v>
      </c>
      <c r="D11" s="12" t="s">
        <v>14</v>
      </c>
      <c r="E11" s="42">
        <v>0</v>
      </c>
      <c r="F11" s="23">
        <f>SUMPRODUCT( ($A11='Harmonization analysis'!$A$12:$A$1131)*($D11='Harmonization analysis'!$B$12:$B$1131)*1 )</f>
        <v>8</v>
      </c>
      <c r="G11" s="26">
        <f>SUMPRODUCT( (MU!$A$10:$A$38=F11)*(MU!$C$10:$C$38) )</f>
        <v>1.19055</v>
      </c>
      <c r="H11" s="26">
        <f>SUMPRODUCT( (MU!$A$2:$A$4=C11)*(MU!$C$2:$C$4) )</f>
        <v>1.91</v>
      </c>
      <c r="I11" s="26">
        <f>SUMPRODUCT( (MU!$A$2:$A$4=D11)*(MU!$C$2:$C$4) )</f>
        <v>1.54</v>
      </c>
      <c r="J11" s="26">
        <f t="array" ref="J11">MAX( IF($A11='Harmonization analysis'!$A$13:$A$1131,IF($D11='Harmonization analysis'!$B$13:$B$1131,'Harmonization analysis'!$M$13:$M$1131,0),0) )</f>
        <v>0.97975585872499948</v>
      </c>
      <c r="K11" s="26">
        <f t="array" ref="K11">MAX( IF($A11='Harmonization analysis'!$A$13:$A$1131,IF($D11='Harmonization analysis'!$B$13:$B$1131,'Harmonization analysis'!$N$13:$N$1131,0),0) )</f>
        <v>1.2860699326113547</v>
      </c>
      <c r="L11" s="26">
        <f t="shared" si="0"/>
        <v>2.8260699326113548</v>
      </c>
      <c r="M11" s="26">
        <f t="shared" si="1"/>
        <v>0.92</v>
      </c>
    </row>
    <row r="17" spans="1:13" x14ac:dyDescent="0.25">
      <c r="A17" s="16"/>
    </row>
    <row r="21" spans="1:13" s="16" customFormat="1" x14ac:dyDescent="0.25">
      <c r="A21"/>
      <c r="B21" s="44"/>
      <c r="E21" s="15"/>
      <c r="F21" s="24"/>
      <c r="G21" s="15"/>
      <c r="H21" s="15"/>
      <c r="I21" s="15"/>
      <c r="J21" s="15"/>
      <c r="K21" s="15"/>
      <c r="L21" s="19"/>
      <c r="M21" s="15"/>
    </row>
    <row r="22" spans="1:13" s="16" customFormat="1" x14ac:dyDescent="0.25">
      <c r="B22" s="44"/>
      <c r="E22" s="15"/>
      <c r="F22" s="24"/>
      <c r="G22" s="15"/>
      <c r="H22" s="15"/>
      <c r="I22" s="15"/>
      <c r="J22" s="15"/>
      <c r="K22" s="15"/>
      <c r="L22" s="19"/>
      <c r="M22" s="15"/>
    </row>
    <row r="23" spans="1:13" s="16" customFormat="1" x14ac:dyDescent="0.25">
      <c r="A23"/>
      <c r="B23" s="44"/>
      <c r="E23" s="15"/>
      <c r="F23" s="24"/>
      <c r="G23" s="15"/>
      <c r="H23" s="15"/>
      <c r="I23" s="15"/>
      <c r="J23" s="15"/>
      <c r="K23" s="15"/>
      <c r="L23" s="19"/>
      <c r="M23" s="15"/>
    </row>
    <row r="24" spans="1:13" s="16" customFormat="1" x14ac:dyDescent="0.25">
      <c r="A24"/>
      <c r="B24" s="44"/>
      <c r="E24" s="15"/>
      <c r="F24" s="24"/>
      <c r="G24" s="15"/>
      <c r="H24" s="15"/>
      <c r="I24" s="15"/>
      <c r="J24" s="15"/>
      <c r="K24" s="15"/>
      <c r="L24" s="19"/>
      <c r="M24" s="15"/>
    </row>
    <row r="25" spans="1:13" s="16" customFormat="1" x14ac:dyDescent="0.25">
      <c r="A25"/>
      <c r="B25" s="44"/>
      <c r="E25" s="15"/>
      <c r="F25" s="24"/>
      <c r="G25" s="15"/>
      <c r="H25" s="15"/>
      <c r="I25" s="15"/>
      <c r="J25" s="15"/>
      <c r="K25" s="15"/>
      <c r="L25" s="19"/>
      <c r="M25" s="15"/>
    </row>
    <row r="26" spans="1:13" s="16" customFormat="1" x14ac:dyDescent="0.25">
      <c r="A26"/>
      <c r="B26" s="44"/>
      <c r="E26" s="15"/>
      <c r="F26" s="24"/>
      <c r="G26" s="15"/>
      <c r="H26" s="15"/>
      <c r="I26" s="15"/>
      <c r="J26" s="15"/>
      <c r="K26" s="15"/>
      <c r="L26" s="19"/>
      <c r="M26" s="15"/>
    </row>
    <row r="27" spans="1:13" s="16" customFormat="1" x14ac:dyDescent="0.25">
      <c r="B27" s="44"/>
      <c r="E27" s="15"/>
      <c r="F27" s="24"/>
      <c r="G27" s="15"/>
      <c r="H27" s="15"/>
      <c r="I27" s="15"/>
      <c r="J27" s="15"/>
      <c r="K27" s="15"/>
      <c r="L27" s="19"/>
      <c r="M27" s="15"/>
    </row>
    <row r="28" spans="1:13" s="16" customFormat="1" x14ac:dyDescent="0.25">
      <c r="A28"/>
      <c r="B28" s="44"/>
      <c r="E28" s="15"/>
      <c r="F28" s="24"/>
      <c r="G28" s="15"/>
      <c r="H28" s="15"/>
      <c r="I28" s="15"/>
      <c r="J28" s="15"/>
      <c r="K28" s="15"/>
      <c r="L28" s="19"/>
      <c r="M28" s="15"/>
    </row>
    <row r="29" spans="1:13" s="16" customFormat="1" x14ac:dyDescent="0.25">
      <c r="A29"/>
      <c r="B29" s="44"/>
      <c r="E29" s="15"/>
      <c r="F29" s="24"/>
      <c r="G29" s="15"/>
      <c r="H29" s="15"/>
      <c r="I29" s="15"/>
      <c r="J29" s="15"/>
      <c r="K29" s="15"/>
      <c r="L29" s="19"/>
      <c r="M29" s="15"/>
    </row>
    <row r="30" spans="1:13" s="16" customFormat="1" x14ac:dyDescent="0.25">
      <c r="A30"/>
      <c r="B30" s="44"/>
      <c r="E30" s="15"/>
      <c r="F30" s="24"/>
      <c r="G30" s="15"/>
      <c r="H30" s="15"/>
      <c r="I30" s="15"/>
      <c r="J30" s="15"/>
      <c r="K30" s="15"/>
      <c r="L30" s="19"/>
      <c r="M30" s="15"/>
    </row>
    <row r="41" spans="1:13" s="16" customFormat="1" x14ac:dyDescent="0.25">
      <c r="A41"/>
      <c r="B41" s="44"/>
      <c r="E41" s="15"/>
      <c r="F41" s="24"/>
      <c r="G41" s="15"/>
      <c r="H41" s="15"/>
      <c r="I41" s="15"/>
      <c r="J41" s="15"/>
      <c r="K41" s="15"/>
      <c r="L41" s="19"/>
      <c r="M41" s="15"/>
    </row>
    <row r="42" spans="1:13" s="16" customFormat="1" x14ac:dyDescent="0.25">
      <c r="A42"/>
      <c r="B42" s="44"/>
      <c r="E42" s="15"/>
      <c r="F42" s="24"/>
      <c r="G42" s="15"/>
      <c r="H42" s="15"/>
      <c r="I42" s="15"/>
      <c r="J42" s="15"/>
      <c r="K42" s="15"/>
      <c r="L42" s="19"/>
      <c r="M42" s="15"/>
    </row>
    <row r="43" spans="1:13" s="16" customFormat="1" x14ac:dyDescent="0.25">
      <c r="A43"/>
      <c r="B43" s="44"/>
      <c r="E43" s="15"/>
      <c r="F43" s="24"/>
      <c r="G43" s="15"/>
      <c r="H43" s="15"/>
      <c r="I43" s="15"/>
      <c r="J43" s="15"/>
      <c r="K43" s="15"/>
      <c r="L43" s="19"/>
      <c r="M43" s="15"/>
    </row>
    <row r="44" spans="1:13" s="16" customFormat="1" x14ac:dyDescent="0.25">
      <c r="A44"/>
      <c r="B44" s="44"/>
      <c r="E44" s="15"/>
      <c r="F44" s="24"/>
      <c r="G44" s="15"/>
      <c r="H44" s="15"/>
      <c r="I44" s="15"/>
      <c r="J44" s="15"/>
      <c r="K44" s="15"/>
      <c r="L44" s="19"/>
      <c r="M44" s="15"/>
    </row>
    <row r="45" spans="1:13" s="16" customFormat="1" x14ac:dyDescent="0.25">
      <c r="A45"/>
      <c r="B45" s="44"/>
      <c r="E45" s="15"/>
      <c r="F45" s="24"/>
      <c r="G45" s="15"/>
      <c r="H45" s="15"/>
      <c r="I45" s="15"/>
      <c r="J45" s="15"/>
      <c r="K45" s="15"/>
      <c r="L45" s="19"/>
      <c r="M45" s="15"/>
    </row>
    <row r="46" spans="1:13" s="16" customFormat="1" x14ac:dyDescent="0.25">
      <c r="A46"/>
      <c r="B46" s="44"/>
      <c r="E46" s="15"/>
      <c r="F46" s="24"/>
      <c r="G46" s="15"/>
      <c r="H46" s="15"/>
      <c r="I46" s="15"/>
      <c r="J46" s="15"/>
      <c r="K46" s="15"/>
      <c r="L46" s="19"/>
      <c r="M46" s="15"/>
    </row>
    <row r="47" spans="1:13" s="16" customFormat="1" x14ac:dyDescent="0.25">
      <c r="A47"/>
      <c r="B47" s="44"/>
      <c r="E47" s="15"/>
      <c r="F47" s="24"/>
      <c r="G47" s="15"/>
      <c r="H47" s="15"/>
      <c r="I47" s="15"/>
      <c r="J47" s="15"/>
      <c r="K47" s="15"/>
      <c r="L47" s="19"/>
      <c r="M47" s="15"/>
    </row>
    <row r="48" spans="1:13" s="16" customFormat="1" x14ac:dyDescent="0.25">
      <c r="A48"/>
      <c r="B48" s="44"/>
      <c r="E48" s="15"/>
      <c r="F48" s="24"/>
      <c r="G48" s="15"/>
      <c r="H48" s="15"/>
      <c r="I48" s="15"/>
      <c r="J48" s="15"/>
      <c r="K48" s="15"/>
      <c r="L48" s="19"/>
      <c r="M48" s="15"/>
    </row>
    <row r="49" spans="1:13" s="16" customFormat="1" x14ac:dyDescent="0.25">
      <c r="A49"/>
      <c r="B49" s="44"/>
      <c r="E49" s="15"/>
      <c r="F49" s="24"/>
      <c r="G49" s="15"/>
      <c r="H49" s="15"/>
      <c r="I49" s="15"/>
      <c r="J49" s="15"/>
      <c r="K49" s="15"/>
      <c r="L49" s="19"/>
      <c r="M49" s="15"/>
    </row>
    <row r="50" spans="1:13" s="16" customFormat="1" x14ac:dyDescent="0.25">
      <c r="A50"/>
      <c r="B50" s="44"/>
      <c r="E50" s="15"/>
      <c r="F50" s="24"/>
      <c r="G50" s="15"/>
      <c r="H50" s="15"/>
      <c r="I50" s="15"/>
      <c r="J50" s="15"/>
      <c r="K50" s="15"/>
      <c r="L50" s="19"/>
      <c r="M50" s="15"/>
    </row>
    <row r="51" spans="1:13" s="16" customFormat="1" x14ac:dyDescent="0.25">
      <c r="A51"/>
      <c r="B51" s="44"/>
      <c r="E51" s="15"/>
      <c r="F51" s="24"/>
      <c r="G51" s="15"/>
      <c r="H51" s="15"/>
      <c r="I51" s="15"/>
      <c r="J51" s="15"/>
      <c r="K51" s="15"/>
      <c r="L51" s="19"/>
      <c r="M51" s="15"/>
    </row>
    <row r="57" spans="1:13" s="16" customFormat="1" x14ac:dyDescent="0.25">
      <c r="A57"/>
      <c r="B57" s="44"/>
      <c r="E57" s="15"/>
      <c r="F57" s="24"/>
      <c r="G57" s="15"/>
      <c r="H57" s="15"/>
      <c r="I57" s="15"/>
      <c r="J57" s="15"/>
      <c r="K57" s="15"/>
      <c r="L57" s="19"/>
      <c r="M57" s="15"/>
    </row>
    <row r="62" spans="1:13" s="16" customFormat="1" x14ac:dyDescent="0.25">
      <c r="A62"/>
      <c r="B62" s="44"/>
      <c r="E62" s="15"/>
      <c r="F62" s="24"/>
      <c r="G62" s="15"/>
      <c r="H62" s="15"/>
      <c r="I62" s="15"/>
      <c r="J62" s="15"/>
      <c r="K62" s="15"/>
      <c r="L62" s="19"/>
      <c r="M62" s="15"/>
    </row>
    <row r="67" spans="1:13" s="16" customFormat="1" x14ac:dyDescent="0.25">
      <c r="A67"/>
      <c r="B67" s="44"/>
      <c r="E67" s="15"/>
      <c r="F67" s="24"/>
      <c r="G67" s="15"/>
      <c r="H67" s="15"/>
      <c r="I67" s="15"/>
      <c r="J67" s="15"/>
      <c r="K67" s="15"/>
      <c r="L67" s="19"/>
      <c r="M67" s="15"/>
    </row>
  </sheetData>
  <conditionalFormatting sqref="M2:M11">
    <cfRule type="expression" dxfId="1" priority="1">
      <formula>M2&lt;=G2</formula>
    </cfRule>
    <cfRule type="expression" dxfId="0" priority="2">
      <formula>M2&gt;G2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workbookViewId="0">
      <pane ySplit="11" topLeftCell="A12" activePane="bottomLeft" state="frozen"/>
      <selection pane="bottomLeft" activeCell="A12" sqref="A12"/>
    </sheetView>
  </sheetViews>
  <sheetFormatPr defaultRowHeight="15" x14ac:dyDescent="0.25"/>
  <cols>
    <col min="1" max="1" width="6.140625" style="17" bestFit="1" customWidth="1"/>
    <col min="2" max="3" width="9.140625" style="17"/>
    <col min="4" max="4" width="19.7109375" style="17" bestFit="1" customWidth="1"/>
    <col min="5" max="5" width="31" style="17" bestFit="1" customWidth="1"/>
    <col min="6" max="6" width="11.42578125" style="17" bestFit="1" customWidth="1"/>
    <col min="7" max="7" width="37.7109375" style="17" bestFit="1" customWidth="1"/>
    <col min="8" max="8" width="9.5703125" style="1" customWidth="1"/>
    <col min="9" max="9" width="11.42578125" style="1" bestFit="1" customWidth="1"/>
    <col min="10" max="10" width="6.5703125" style="1" bestFit="1" customWidth="1"/>
    <col min="11" max="11" width="11.7109375" style="1" customWidth="1"/>
    <col min="12" max="12" width="14.140625" style="17" bestFit="1" customWidth="1"/>
    <col min="13" max="14" width="7.85546875" style="17" bestFit="1" customWidth="1"/>
    <col min="15" max="16384" width="9.140625" style="13"/>
  </cols>
  <sheetData>
    <row r="1" spans="1:14" ht="15" customHeight="1" x14ac:dyDescent="0.25">
      <c r="A1" s="21"/>
      <c r="B1" s="52" t="s">
        <v>39</v>
      </c>
      <c r="C1" s="52"/>
      <c r="D1" s="52"/>
      <c r="E1" s="52"/>
      <c r="F1" s="52"/>
      <c r="G1" s="4"/>
      <c r="H1" s="5"/>
      <c r="I1" s="5"/>
      <c r="J1" s="5"/>
      <c r="K1" s="5"/>
      <c r="L1" s="4"/>
      <c r="M1" s="4"/>
      <c r="N1" s="4"/>
    </row>
    <row r="2" spans="1:14" x14ac:dyDescent="0.25">
      <c r="A2" s="53" t="s">
        <v>29</v>
      </c>
      <c r="B2" s="53"/>
      <c r="C2" s="53"/>
      <c r="D2" s="53"/>
      <c r="E2" s="53" t="s">
        <v>30</v>
      </c>
      <c r="F2" s="53"/>
      <c r="G2" s="4"/>
      <c r="H2" s="5"/>
      <c r="I2" s="5"/>
      <c r="J2" s="5"/>
      <c r="K2" s="5"/>
      <c r="L2" s="4"/>
      <c r="M2" s="4"/>
      <c r="N2" s="4"/>
    </row>
    <row r="3" spans="1:14" x14ac:dyDescent="0.25">
      <c r="A3" s="45" t="s">
        <v>31</v>
      </c>
      <c r="B3" s="46"/>
      <c r="C3" s="46"/>
      <c r="D3" s="47"/>
      <c r="E3" s="48" t="s">
        <v>32</v>
      </c>
      <c r="F3" s="48"/>
      <c r="G3" s="4"/>
      <c r="H3" s="5"/>
      <c r="I3" s="5"/>
      <c r="J3" s="5"/>
      <c r="K3" s="5"/>
      <c r="L3" s="4"/>
      <c r="M3" s="4"/>
      <c r="N3" s="4"/>
    </row>
    <row r="4" spans="1:14" x14ac:dyDescent="0.25">
      <c r="A4" s="45" t="s">
        <v>33</v>
      </c>
      <c r="B4" s="46"/>
      <c r="C4" s="46"/>
      <c r="D4" s="47"/>
      <c r="E4" s="48" t="s">
        <v>36</v>
      </c>
      <c r="F4" s="48"/>
      <c r="G4" s="4"/>
      <c r="H4" s="5"/>
      <c r="I4" s="5"/>
      <c r="J4" s="5"/>
      <c r="K4" s="5"/>
      <c r="L4" s="4"/>
      <c r="M4" s="4"/>
      <c r="N4" s="4"/>
    </row>
    <row r="5" spans="1:14" x14ac:dyDescent="0.25">
      <c r="A5" s="45" t="s">
        <v>34</v>
      </c>
      <c r="B5" s="46"/>
      <c r="C5" s="46"/>
      <c r="D5" s="47"/>
      <c r="E5" s="48" t="s">
        <v>67</v>
      </c>
      <c r="F5" s="48"/>
      <c r="G5" s="4"/>
      <c r="H5" s="5"/>
      <c r="I5" s="5"/>
      <c r="J5" s="5"/>
      <c r="K5" s="5"/>
      <c r="L5" s="4"/>
      <c r="M5" s="4"/>
      <c r="N5" s="4"/>
    </row>
    <row r="6" spans="1:14" x14ac:dyDescent="0.25">
      <c r="A6" s="49" t="s">
        <v>48</v>
      </c>
      <c r="B6" s="49"/>
      <c r="C6" s="49"/>
      <c r="D6" s="49"/>
      <c r="E6" s="50" t="s">
        <v>68</v>
      </c>
      <c r="F6" s="51"/>
      <c r="G6" s="4"/>
      <c r="H6" s="5"/>
      <c r="I6" s="5"/>
      <c r="J6" s="5"/>
      <c r="K6" s="5"/>
      <c r="L6" s="4"/>
      <c r="M6" s="4"/>
      <c r="N6" s="4"/>
    </row>
    <row r="7" spans="1:14" x14ac:dyDescent="0.25">
      <c r="A7" s="49" t="s">
        <v>69</v>
      </c>
      <c r="B7" s="49"/>
      <c r="C7" s="49"/>
      <c r="D7" s="49"/>
      <c r="E7" s="50" t="s">
        <v>70</v>
      </c>
      <c r="F7" s="51"/>
      <c r="G7" s="4"/>
      <c r="H7" s="5"/>
      <c r="I7" s="5"/>
      <c r="J7" s="5"/>
      <c r="K7" s="5"/>
      <c r="L7" s="4"/>
      <c r="M7" s="4"/>
      <c r="N7" s="4"/>
    </row>
    <row r="8" spans="1:14" x14ac:dyDescent="0.25">
      <c r="A8" s="49" t="s">
        <v>49</v>
      </c>
      <c r="B8" s="49"/>
      <c r="C8" s="49"/>
      <c r="D8" s="49"/>
      <c r="E8" s="50" t="s">
        <v>35</v>
      </c>
      <c r="F8" s="51"/>
      <c r="G8" s="4"/>
      <c r="H8" s="5"/>
      <c r="I8" s="5"/>
      <c r="J8" s="5"/>
      <c r="K8" s="5"/>
      <c r="L8" s="4"/>
      <c r="M8" s="4"/>
      <c r="N8" s="4"/>
    </row>
    <row r="9" spans="1:14" x14ac:dyDescent="0.25">
      <c r="A9" s="49" t="s">
        <v>47</v>
      </c>
      <c r="B9" s="49"/>
      <c r="C9" s="49"/>
      <c r="D9" s="49"/>
      <c r="E9" s="50" t="s">
        <v>50</v>
      </c>
      <c r="F9" s="51"/>
      <c r="G9" s="4"/>
      <c r="H9" s="5"/>
      <c r="I9" s="5"/>
      <c r="J9" s="5"/>
      <c r="K9" s="5"/>
      <c r="L9" s="4"/>
      <c r="M9" s="4"/>
      <c r="N9" s="4"/>
    </row>
    <row r="10" spans="1:14" x14ac:dyDescent="0.25">
      <c r="A10" s="4"/>
      <c r="B10" s="4"/>
      <c r="C10" s="4"/>
      <c r="D10" s="4"/>
      <c r="E10" s="4"/>
      <c r="F10" s="4"/>
      <c r="G10" s="4"/>
      <c r="H10" s="5"/>
      <c r="I10" s="5"/>
      <c r="J10" s="5"/>
      <c r="K10" s="5"/>
      <c r="L10" s="4"/>
      <c r="M10" s="4"/>
      <c r="N10" s="4"/>
    </row>
    <row r="11" spans="1:14" x14ac:dyDescent="0.25">
      <c r="A11" s="2" t="s">
        <v>1</v>
      </c>
      <c r="B11" s="2" t="s">
        <v>10</v>
      </c>
      <c r="C11" s="2" t="s">
        <v>3</v>
      </c>
      <c r="D11" s="2" t="s">
        <v>17</v>
      </c>
      <c r="E11" s="2" t="s">
        <v>18</v>
      </c>
      <c r="F11" s="2" t="s">
        <v>0</v>
      </c>
      <c r="G11" s="2" t="s">
        <v>19</v>
      </c>
      <c r="H11" s="3" t="s">
        <v>12</v>
      </c>
      <c r="I11" s="3" t="s">
        <v>11</v>
      </c>
      <c r="J11" s="3" t="s">
        <v>20</v>
      </c>
      <c r="K11" s="3" t="s">
        <v>22</v>
      </c>
      <c r="L11" s="3" t="s">
        <v>21</v>
      </c>
      <c r="M11" s="10" t="s">
        <v>40</v>
      </c>
      <c r="N11" s="3" t="s">
        <v>41</v>
      </c>
    </row>
    <row r="12" spans="1:14" x14ac:dyDescent="0.25">
      <c r="A12" s="33">
        <v>13</v>
      </c>
      <c r="B12" s="33" t="s">
        <v>13</v>
      </c>
      <c r="C12" s="33" t="s">
        <v>16</v>
      </c>
      <c r="D12" s="33" t="str">
        <f>IF(B12="MPAC",$E$8,IF(B12="RC+CE",$E$7,IF(B12="RTS",$E$7,"N/A")))</f>
        <v>AVG {P 45,L 45,P 90}</v>
      </c>
      <c r="E12" s="33" t="str">
        <f t="shared" ref="E12:E14" si="0">CONCATENATE(B12," ",C12," ",D12)</f>
        <v>MPAC UMi AVG {P 45,L 45,P 90}</v>
      </c>
      <c r="F12" s="33" t="s">
        <v>58</v>
      </c>
      <c r="G12" s="33" t="str">
        <f t="shared" ref="G12:G14" si="1">CONCATENATE(E12," ",F12)</f>
        <v>MPAC UMi AVG {P 45,L 45,P 90} PAD2</v>
      </c>
      <c r="H12" s="34">
        <f>SUMPRODUCT( (MPAC!$A$2:$A$724=$A12)*(MPAC!$B$2:$B$724=$C12)*(MPAC!$D$2:$D$724=$D12)*(MPAC!$C$2:$C$724=$F12)*(MPAC!$F$2:$F$724) )</f>
        <v>-93.928122336748388</v>
      </c>
      <c r="I12" s="34">
        <f>SUMPRODUCT( (MPAC!$A$2:$A$724=A12)*(MPAC!$B$2:$B$724=C12)*(MPAC!$D$2:$D$724=D12)*(MPAC!$C$2:$C$724=F12)*(MPAC!$E$2:$E$724) )</f>
        <v>-92.230495876379734</v>
      </c>
      <c r="J12" s="34">
        <f>SUMPRODUCT( ($A12='Harmonization Summary'!$A$2:$A$971)*($B12='Harmonization Summary'!$D$2:$D$971)*(ISNUMBER('Harmonization Summary'!$E$2:$E$971))*('Harmonization Summary'!$E$2:$E$971) )</f>
        <v>0</v>
      </c>
      <c r="K12" s="34">
        <f t="shared" ref="K12:K43" si="2">H12+$J12</f>
        <v>-93.928122336748388</v>
      </c>
      <c r="L12" s="34">
        <f t="shared" ref="L12:L43" si="3">I12+$J12</f>
        <v>-92.230495876379734</v>
      </c>
      <c r="M12" s="35"/>
      <c r="N12" s="34"/>
    </row>
    <row r="13" spans="1:14" x14ac:dyDescent="0.25">
      <c r="A13" s="33">
        <v>13</v>
      </c>
      <c r="B13" s="33" t="s">
        <v>15</v>
      </c>
      <c r="C13" s="33" t="s">
        <v>9</v>
      </c>
      <c r="D13" s="33" t="s">
        <v>8</v>
      </c>
      <c r="E13" s="33" t="str">
        <f t="shared" si="0"/>
        <v>RC+CE LCSD STEP SF=2000 NS=120</v>
      </c>
      <c r="F13" s="33" t="s">
        <v>58</v>
      </c>
      <c r="G13" s="33" t="str">
        <f t="shared" si="1"/>
        <v>RC+CE LCSD STEP SF=2000 NS=120 PAD2</v>
      </c>
      <c r="H13" s="34">
        <f>SUMPRODUCT( ('RC+CE'!$A$2:$A$1015=$A13)*('RC+CE'!$B$2:$B$1015=$C13)*('RC+CE'!$C$2:$C$1015=$F13)*('RC+CE'!$F$2:$F$1015) )</f>
        <v>-96.4</v>
      </c>
      <c r="I13" s="34">
        <f>SUMPRODUCT( ('RC+CE'!$A$2:$A$1015=A13)*('RC+CE'!$B$2:$B$1015=C13)*('RC+CE'!$C$2:$C$1015=F13)*('RC+CE'!$E$2:$E$1015) )</f>
        <v>-94.9</v>
      </c>
      <c r="J13" s="34">
        <f>SUMPRODUCT( ($A13='Harmonization Summary'!$A$2:$A$971)*($B13='Harmonization Summary'!$D$2:$D$971)*(ISNUMBER('Harmonization Summary'!$E$2:$E$971))*('Harmonization Summary'!$E$2:$E$971) )</f>
        <v>1.95</v>
      </c>
      <c r="K13" s="34">
        <f t="shared" si="2"/>
        <v>-94.45</v>
      </c>
      <c r="L13" s="34">
        <f t="shared" si="3"/>
        <v>-92.95</v>
      </c>
      <c r="M13" s="35">
        <f>ABS(K13-K12)</f>
        <v>0.52187766325161533</v>
      </c>
      <c r="N13" s="34">
        <f>ABS(L13-L12)</f>
        <v>0.71950412362026839</v>
      </c>
    </row>
    <row r="14" spans="1:14" x14ac:dyDescent="0.25">
      <c r="A14" s="33">
        <v>13</v>
      </c>
      <c r="B14" s="33" t="s">
        <v>14</v>
      </c>
      <c r="C14" s="33" t="s">
        <v>16</v>
      </c>
      <c r="D14" s="33" t="s">
        <v>35</v>
      </c>
      <c r="E14" s="33" t="str">
        <f t="shared" si="0"/>
        <v>RTS UMi AVG {P 45,L 45,P 90}</v>
      </c>
      <c r="F14" s="33" t="s">
        <v>58</v>
      </c>
      <c r="G14" s="33" t="str">
        <f t="shared" si="1"/>
        <v>RTS UMi AVG {P 45,L 45,P 90} PAD2</v>
      </c>
      <c r="H14" s="34">
        <f>SUMPRODUCT( (RTS!$A$2:$A$1039=$A14)*(RTS!$B$2:$B$1039=$C14)*(RTS!$D$2:$D$1039=$D14)*(RTS!$C$2:$C$1039=$F14)*(RTS!$F$2:$F$1039) )</f>
        <v>-93.94942181474029</v>
      </c>
      <c r="I14" s="34">
        <f>SUMPRODUCT( (RTS!$A$2:$A$1039=A14)*(RTS!$B$2:$B$1039=C14)*(RTS!$D$2:$D$1039=D14)*(RTS!$C$2:$C$1039=F14)*(RTS!$E$2:$E$1039) )</f>
        <v>-91.445831471573982</v>
      </c>
      <c r="J14" s="34">
        <f>SUMPRODUCT( ($A14='Harmonization Summary'!$A$2:$A$971)*($B14='Harmonization Summary'!$D$2:$D$971)*(ISNUMBER('Harmonization Summary'!$E$2:$E$971))*('Harmonization Summary'!$E$2:$E$971) )</f>
        <v>0</v>
      </c>
      <c r="K14" s="34">
        <f t="shared" si="2"/>
        <v>-93.94942181474029</v>
      </c>
      <c r="L14" s="34">
        <f t="shared" si="3"/>
        <v>-91.445831471573982</v>
      </c>
      <c r="M14" s="35">
        <f>ABS(K14-K12)</f>
        <v>2.1299477991902904E-2</v>
      </c>
      <c r="N14" s="34">
        <f>ABS(L14-L12)</f>
        <v>0.78466440480575272</v>
      </c>
    </row>
    <row r="15" spans="1:14" x14ac:dyDescent="0.25">
      <c r="A15" s="33">
        <v>13</v>
      </c>
      <c r="B15" s="33" t="s">
        <v>13</v>
      </c>
      <c r="C15" s="33" t="s">
        <v>16</v>
      </c>
      <c r="D15" s="33" t="str">
        <f>IF(B15="MPAC",$E$8,IF(B15="RC+CE",$E$7,IF(B15="RTS",$E$7,"N/A")))</f>
        <v>AVG {P 45,L 45,P 90}</v>
      </c>
      <c r="E15" s="33" t="str">
        <f t="shared" ref="E15:E17" si="4">CONCATENATE(B15," ",C15," ",D15)</f>
        <v>MPAC UMi AVG {P 45,L 45,P 90}</v>
      </c>
      <c r="F15" s="33" t="s">
        <v>46</v>
      </c>
      <c r="G15" s="33" t="str">
        <f t="shared" ref="G15:G17" si="5">CONCATENATE(E15," ",F15)</f>
        <v>MPAC UMi AVG {P 45,L 45,P 90} KS1</v>
      </c>
      <c r="H15" s="34">
        <f>SUMPRODUCT( (MPAC!$A$2:$A$724=$A15)*(MPAC!$B$2:$B$724=$C15)*(MPAC!$D$2:$D$724=$D15)*(MPAC!$C$2:$C$724=$F15)*(MPAC!$F$2:$F$724) )</f>
        <v>-98.072954090493013</v>
      </c>
      <c r="I15" s="34">
        <f>SUMPRODUCT( (MPAC!$A$2:$A$724=A15)*(MPAC!$B$2:$B$724=C15)*(MPAC!$D$2:$D$724=D15)*(MPAC!$C$2:$C$724=F15)*(MPAC!$E$2:$E$724) )</f>
        <v>-96.34087709308416</v>
      </c>
      <c r="J15" s="34">
        <f>SUMPRODUCT( ($A15='Harmonization Summary'!$A$2:$A$971)*($B15='Harmonization Summary'!$D$2:$D$971)*(ISNUMBER('Harmonization Summary'!$E$2:$E$971))*('Harmonization Summary'!$E$2:$E$971) )</f>
        <v>0</v>
      </c>
      <c r="K15" s="34">
        <f t="shared" si="2"/>
        <v>-98.072954090493013</v>
      </c>
      <c r="L15" s="34">
        <f t="shared" si="3"/>
        <v>-96.34087709308416</v>
      </c>
      <c r="M15" s="35"/>
      <c r="N15" s="34"/>
    </row>
    <row r="16" spans="1:14" x14ac:dyDescent="0.25">
      <c r="A16" s="33">
        <v>13</v>
      </c>
      <c r="B16" s="33" t="s">
        <v>15</v>
      </c>
      <c r="C16" s="33" t="s">
        <v>9</v>
      </c>
      <c r="D16" s="33" t="s">
        <v>8</v>
      </c>
      <c r="E16" s="33" t="str">
        <f t="shared" si="4"/>
        <v>RC+CE LCSD STEP SF=2000 NS=120</v>
      </c>
      <c r="F16" s="33" t="s">
        <v>46</v>
      </c>
      <c r="G16" s="33" t="str">
        <f t="shared" si="5"/>
        <v>RC+CE LCSD STEP SF=2000 NS=120 KS1</v>
      </c>
      <c r="H16" s="34">
        <f>SUMPRODUCT( ('RC+CE'!$A$2:$A$1015=$A16)*('RC+CE'!$B$2:$B$1015=$C16)*('RC+CE'!$C$2:$C$1015=$F16)*('RC+CE'!$F$2:$F$1015) )</f>
        <v>-101</v>
      </c>
      <c r="I16" s="34">
        <f>SUMPRODUCT( ('RC+CE'!$A$2:$A$1015=A16)*('RC+CE'!$B$2:$B$1015=C16)*('RC+CE'!$C$2:$C$1015=F16)*('RC+CE'!$E$2:$E$1015) )</f>
        <v>-99.6</v>
      </c>
      <c r="J16" s="34">
        <f>SUMPRODUCT( ($A16='Harmonization Summary'!$A$2:$A$971)*($B16='Harmonization Summary'!$D$2:$D$971)*(ISNUMBER('Harmonization Summary'!$E$2:$E$971))*('Harmonization Summary'!$E$2:$E$971) )</f>
        <v>1.95</v>
      </c>
      <c r="K16" s="34">
        <f t="shared" si="2"/>
        <v>-99.05</v>
      </c>
      <c r="L16" s="34">
        <f t="shared" si="3"/>
        <v>-97.649999999999991</v>
      </c>
      <c r="M16" s="35">
        <f>ABS(K16-K15)</f>
        <v>0.97704590950698389</v>
      </c>
      <c r="N16" s="34">
        <f>ABS(L16-L15)</f>
        <v>1.3091229069158317</v>
      </c>
    </row>
    <row r="17" spans="1:14" x14ac:dyDescent="0.25">
      <c r="A17" s="33">
        <v>13</v>
      </c>
      <c r="B17" s="33" t="s">
        <v>14</v>
      </c>
      <c r="C17" s="33" t="s">
        <v>16</v>
      </c>
      <c r="D17" s="33" t="s">
        <v>35</v>
      </c>
      <c r="E17" s="33" t="str">
        <f t="shared" si="4"/>
        <v>RTS UMi AVG {P 45,L 45,P 90}</v>
      </c>
      <c r="F17" s="33" t="s">
        <v>46</v>
      </c>
      <c r="G17" s="33" t="str">
        <f t="shared" si="5"/>
        <v>RTS UMi AVG {P 45,L 45,P 90} KS1</v>
      </c>
      <c r="H17" s="34">
        <f>SUMPRODUCT( (RTS!$A$2:$A$1039=$A17)*(RTS!$B$2:$B$1039=$C17)*(RTS!$D$2:$D$1039=$D17)*(RTS!$C$2:$C$1039=$F17)*(RTS!$F$2:$F$1039) )</f>
        <v>-97.431312981267396</v>
      </c>
      <c r="I17" s="34">
        <f>SUMPRODUCT( (RTS!$A$2:$A$1039=A17)*(RTS!$B$2:$B$1039=C17)*(RTS!$D$2:$D$1039=D17)*(RTS!$C$2:$C$1039=F17)*(RTS!$E$2:$E$1039) )</f>
        <v>-95.425924769947812</v>
      </c>
      <c r="J17" s="34">
        <f>SUMPRODUCT( ($A17='Harmonization Summary'!$A$2:$A$971)*($B17='Harmonization Summary'!$D$2:$D$971)*(ISNUMBER('Harmonization Summary'!$E$2:$E$971))*('Harmonization Summary'!$E$2:$E$971) )</f>
        <v>0</v>
      </c>
      <c r="K17" s="34">
        <f t="shared" si="2"/>
        <v>-97.431312981267396</v>
      </c>
      <c r="L17" s="34">
        <f t="shared" si="3"/>
        <v>-95.425924769947812</v>
      </c>
      <c r="M17" s="35">
        <f>ABS(K17-K15)</f>
        <v>0.6416411092256169</v>
      </c>
      <c r="N17" s="34">
        <f>ABS(L17-L15)</f>
        <v>0.91495232313634745</v>
      </c>
    </row>
    <row r="18" spans="1:14" x14ac:dyDescent="0.25">
      <c r="A18" s="33">
        <v>13</v>
      </c>
      <c r="B18" s="33" t="s">
        <v>13</v>
      </c>
      <c r="C18" s="33" t="s">
        <v>16</v>
      </c>
      <c r="D18" s="33" t="str">
        <f>IF(B18="MPAC",$E$8,IF(B18="RC+CE",$E$7,IF(B18="RTS",$E$7,"N/A")))</f>
        <v>AVG {P 45,L 45,P 90}</v>
      </c>
      <c r="E18" s="33" t="str">
        <f t="shared" ref="E18:E24" si="6">CONCATENATE(B18," ",C18," ",D18)</f>
        <v>MPAC UMi AVG {P 45,L 45,P 90}</v>
      </c>
      <c r="F18" s="33" t="s">
        <v>51</v>
      </c>
      <c r="G18" s="33" t="str">
        <f t="shared" ref="G18:G24" si="7">CONCATENATE(E18," ",F18)</f>
        <v>MPAC UMi AVG {P 45,L 45,P 90} KS2</v>
      </c>
      <c r="H18" s="34">
        <f>SUMPRODUCT( (MPAC!$A$2:$A$724=$A18)*(MPAC!$B$2:$B$724=$C18)*(MPAC!$D$2:$D$724=$D18)*(MPAC!$C$2:$C$724=$F18)*(MPAC!$F$2:$F$724) )</f>
        <v>-89.03113467688884</v>
      </c>
      <c r="I18" s="34">
        <f>SUMPRODUCT( (MPAC!$A$2:$A$724=A18)*(MPAC!$B$2:$B$724=C18)*(MPAC!$D$2:$D$724=D18)*(MPAC!$C$2:$C$724=F18)*(MPAC!$E$2:$E$724) )</f>
        <v>-87.309620747548351</v>
      </c>
      <c r="J18" s="34">
        <f>SUMPRODUCT( ($A18='Harmonization Summary'!$A$2:$A$971)*($B18='Harmonization Summary'!$D$2:$D$971)*(ISNUMBER('Harmonization Summary'!$E$2:$E$971))*('Harmonization Summary'!$E$2:$E$971) )</f>
        <v>0</v>
      </c>
      <c r="K18" s="34">
        <f t="shared" si="2"/>
        <v>-89.03113467688884</v>
      </c>
      <c r="L18" s="34">
        <f t="shared" si="3"/>
        <v>-87.309620747548351</v>
      </c>
      <c r="M18" s="35"/>
      <c r="N18" s="34"/>
    </row>
    <row r="19" spans="1:14" x14ac:dyDescent="0.25">
      <c r="A19" s="33">
        <v>13</v>
      </c>
      <c r="B19" s="33" t="s">
        <v>14</v>
      </c>
      <c r="C19" s="33" t="s">
        <v>16</v>
      </c>
      <c r="D19" s="33" t="s">
        <v>35</v>
      </c>
      <c r="E19" s="33" t="str">
        <f t="shared" si="6"/>
        <v>RTS UMi AVG {P 45,L 45,P 90}</v>
      </c>
      <c r="F19" s="33" t="s">
        <v>51</v>
      </c>
      <c r="G19" s="33" t="str">
        <f t="shared" si="7"/>
        <v>RTS UMi AVG {P 45,L 45,P 90} KS2</v>
      </c>
      <c r="H19" s="34">
        <f>SUMPRODUCT( (RTS!$A$2:$A$1039=$A19)*(RTS!$B$2:$B$1039=$C19)*(RTS!$D$2:$D$1039=$D19)*(RTS!$C$2:$C$1039=$F19)*(RTS!$F$2:$F$1039) )</f>
        <v>-88.903305117484052</v>
      </c>
      <c r="I19" s="34">
        <f>SUMPRODUCT( (RTS!$A$2:$A$1039=A19)*(RTS!$B$2:$B$1039=C19)*(RTS!$D$2:$D$1039=D19)*(RTS!$C$2:$C$1039=F19)*(RTS!$E$2:$E$1039) )</f>
        <v>-86.785736038642057</v>
      </c>
      <c r="J19" s="34">
        <f>SUMPRODUCT( ($A19='Harmonization Summary'!$A$2:$A$971)*($B19='Harmonization Summary'!$D$2:$D$971)*(ISNUMBER('Harmonization Summary'!$E$2:$E$971))*('Harmonization Summary'!$E$2:$E$971) )</f>
        <v>0</v>
      </c>
      <c r="K19" s="34">
        <f t="shared" si="2"/>
        <v>-88.903305117484052</v>
      </c>
      <c r="L19" s="34">
        <f t="shared" si="3"/>
        <v>-86.785736038642057</v>
      </c>
      <c r="M19" s="35">
        <f>ABS(K19-K18)</f>
        <v>0.12782955940478757</v>
      </c>
      <c r="N19" s="34">
        <f>ABS(L19-L18)</f>
        <v>0.52388470890629435</v>
      </c>
    </row>
    <row r="20" spans="1:14" x14ac:dyDescent="0.25">
      <c r="A20" s="33">
        <v>13</v>
      </c>
      <c r="B20" s="33" t="s">
        <v>13</v>
      </c>
      <c r="C20" s="33" t="s">
        <v>16</v>
      </c>
      <c r="D20" s="33" t="str">
        <f>IF(B20="MPAC",$E$8,IF(B20="RC+CE",$E$7,IF(B20="RTS",$E$7,"N/A")))</f>
        <v>AVG {P 45,L 45,P 90}</v>
      </c>
      <c r="E20" s="33" t="str">
        <f t="shared" si="6"/>
        <v>MPAC UMi AVG {P 45,L 45,P 90}</v>
      </c>
      <c r="F20" s="33" t="s">
        <v>63</v>
      </c>
      <c r="G20" s="33" t="str">
        <f t="shared" si="7"/>
        <v>MPAC UMi AVG {P 45,L 45,P 90} KS3</v>
      </c>
      <c r="H20" s="34">
        <f>SUMPRODUCT( (MPAC!$A$2:$A$724=$A20)*(MPAC!$B$2:$B$724=$C20)*(MPAC!$D$2:$D$724=$D20)*(MPAC!$C$2:$C$724=$F20)*(MPAC!$F$2:$F$724) )</f>
        <v>-91.193653875301152</v>
      </c>
      <c r="I20" s="34">
        <f>SUMPRODUCT( (MPAC!$A$2:$A$724=A20)*(MPAC!$B$2:$B$724=C20)*(MPAC!$D$2:$D$724=D20)*(MPAC!$C$2:$C$724=F20)*(MPAC!$E$2:$E$724) )</f>
        <v>-89.524297365915189</v>
      </c>
      <c r="J20" s="34">
        <f>SUMPRODUCT( ($A20='Harmonization Summary'!$A$2:$A$971)*($B20='Harmonization Summary'!$D$2:$D$971)*(ISNUMBER('Harmonization Summary'!$E$2:$E$971))*('Harmonization Summary'!$E$2:$E$971) )</f>
        <v>0</v>
      </c>
      <c r="K20" s="34">
        <f t="shared" si="2"/>
        <v>-91.193653875301152</v>
      </c>
      <c r="L20" s="34">
        <f t="shared" si="3"/>
        <v>-89.524297365915189</v>
      </c>
      <c r="M20" s="35"/>
      <c r="N20" s="34"/>
    </row>
    <row r="21" spans="1:14" x14ac:dyDescent="0.25">
      <c r="A21" s="33">
        <v>13</v>
      </c>
      <c r="B21" s="33" t="s">
        <v>14</v>
      </c>
      <c r="C21" s="33" t="s">
        <v>16</v>
      </c>
      <c r="D21" s="33" t="s">
        <v>35</v>
      </c>
      <c r="E21" s="33" t="str">
        <f t="shared" si="6"/>
        <v>RTS UMi AVG {P 45,L 45,P 90}</v>
      </c>
      <c r="F21" s="33" t="s">
        <v>63</v>
      </c>
      <c r="G21" s="33" t="str">
        <f t="shared" si="7"/>
        <v>RTS UMi AVG {P 45,L 45,P 90} KS3</v>
      </c>
      <c r="H21" s="34">
        <f>SUMPRODUCT( (RTS!$A$2:$A$1039=$A21)*(RTS!$B$2:$B$1039=$C21)*(RTS!$D$2:$D$1039=$D21)*(RTS!$C$2:$C$1039=$F21)*(RTS!$F$2:$F$1039) )</f>
        <v>-91.158657240178712</v>
      </c>
      <c r="I21" s="34">
        <f>SUMPRODUCT( (RTS!$A$2:$A$1039=A21)*(RTS!$B$2:$B$1039=C21)*(RTS!$D$2:$D$1039=D21)*(RTS!$C$2:$C$1039=F21)*(RTS!$E$2:$E$1039) )</f>
        <v>-89.181612085334223</v>
      </c>
      <c r="J21" s="34">
        <f>SUMPRODUCT( ($A21='Harmonization Summary'!$A$2:$A$971)*($B21='Harmonization Summary'!$D$2:$D$971)*(ISNUMBER('Harmonization Summary'!$E$2:$E$971))*('Harmonization Summary'!$E$2:$E$971) )</f>
        <v>0</v>
      </c>
      <c r="K21" s="34">
        <f t="shared" si="2"/>
        <v>-91.158657240178712</v>
      </c>
      <c r="L21" s="34">
        <f t="shared" si="3"/>
        <v>-89.181612085334223</v>
      </c>
      <c r="M21" s="35">
        <f>ABS(K21-K20)</f>
        <v>3.4996635122439557E-2</v>
      </c>
      <c r="N21" s="34">
        <f>ABS(L21-L20)</f>
        <v>0.34268528058096592</v>
      </c>
    </row>
    <row r="22" spans="1:14" x14ac:dyDescent="0.25">
      <c r="A22" s="33">
        <v>13</v>
      </c>
      <c r="B22" s="33" t="s">
        <v>13</v>
      </c>
      <c r="C22" s="33" t="s">
        <v>16</v>
      </c>
      <c r="D22" s="33" t="str">
        <f>IF(B22="MPAC",$E$8,IF(B22="RC+CE",$E$7,IF(B22="RTS",$E$7,"N/A")))</f>
        <v>AVG {P 45,L 45,P 90}</v>
      </c>
      <c r="E22" s="33" t="str">
        <f t="shared" si="6"/>
        <v>MPAC UMi AVG {P 45,L 45,P 90}</v>
      </c>
      <c r="F22" s="33" t="s">
        <v>59</v>
      </c>
      <c r="G22" s="33" t="str">
        <f t="shared" si="7"/>
        <v>MPAC UMi AVG {P 45,L 45,P 90} RS3</v>
      </c>
      <c r="H22" s="34">
        <f>SUMPRODUCT( (MPAC!$A$2:$A$724=$A22)*(MPAC!$B$2:$B$724=$C22)*(MPAC!$D$2:$D$724=$D22)*(MPAC!$C$2:$C$724=$F22)*(MPAC!$F$2:$F$724) )</f>
        <v>-96.336380880391474</v>
      </c>
      <c r="I22" s="34">
        <f>SUMPRODUCT( (MPAC!$A$2:$A$724=A22)*(MPAC!$B$2:$B$724=C22)*(MPAC!$D$2:$D$724=D22)*(MPAC!$C$2:$C$724=F22)*(MPAC!$E$2:$E$724) )</f>
        <v>-94.416558191771713</v>
      </c>
      <c r="J22" s="34">
        <f>SUMPRODUCT( ($A22='Harmonization Summary'!$A$2:$A$971)*($B22='Harmonization Summary'!$D$2:$D$971)*(ISNUMBER('Harmonization Summary'!$E$2:$E$971))*('Harmonization Summary'!$E$2:$E$971) )</f>
        <v>0</v>
      </c>
      <c r="K22" s="34">
        <f t="shared" si="2"/>
        <v>-96.336380880391474</v>
      </c>
      <c r="L22" s="34">
        <f t="shared" si="3"/>
        <v>-94.416558191771713</v>
      </c>
      <c r="M22" s="35"/>
      <c r="N22" s="34"/>
    </row>
    <row r="23" spans="1:14" x14ac:dyDescent="0.25">
      <c r="A23" s="33">
        <v>13</v>
      </c>
      <c r="B23" s="33" t="s">
        <v>15</v>
      </c>
      <c r="C23" s="33" t="s">
        <v>9</v>
      </c>
      <c r="D23" s="33" t="s">
        <v>8</v>
      </c>
      <c r="E23" s="33" t="str">
        <f t="shared" si="6"/>
        <v>RC+CE LCSD STEP SF=2000 NS=120</v>
      </c>
      <c r="F23" s="33" t="s">
        <v>59</v>
      </c>
      <c r="G23" s="33" t="str">
        <f t="shared" si="7"/>
        <v>RC+CE LCSD STEP SF=2000 NS=120 RS3</v>
      </c>
      <c r="H23" s="34">
        <f>SUMPRODUCT( ('RC+CE'!$A$2:$A$1015=$A23)*('RC+CE'!$B$2:$B$1015=$C23)*('RC+CE'!$C$2:$C$1015=$F23)*('RC+CE'!$F$2:$F$1015) )</f>
        <v>-99.9</v>
      </c>
      <c r="I23" s="34">
        <f>SUMPRODUCT( ('RC+CE'!$A$2:$A$1015=A23)*('RC+CE'!$B$2:$B$1015=C23)*('RC+CE'!$C$2:$C$1015=F23)*('RC+CE'!$E$2:$E$1015) )</f>
        <v>-98.6</v>
      </c>
      <c r="J23" s="34">
        <f>SUMPRODUCT( ($A23='Harmonization Summary'!$A$2:$A$971)*($B23='Harmonization Summary'!$D$2:$D$971)*(ISNUMBER('Harmonization Summary'!$E$2:$E$971))*('Harmonization Summary'!$E$2:$E$971) )</f>
        <v>1.95</v>
      </c>
      <c r="K23" s="34">
        <f t="shared" si="2"/>
        <v>-97.95</v>
      </c>
      <c r="L23" s="34">
        <f t="shared" si="3"/>
        <v>-96.649999999999991</v>
      </c>
      <c r="M23" s="35">
        <f>ABS(K23-K22)</f>
        <v>1.6136191196085292</v>
      </c>
      <c r="N23" s="34">
        <f>ABS(L23-L22)</f>
        <v>2.2334418082282781</v>
      </c>
    </row>
    <row r="24" spans="1:14" x14ac:dyDescent="0.25">
      <c r="A24" s="33">
        <v>13</v>
      </c>
      <c r="B24" s="33" t="s">
        <v>14</v>
      </c>
      <c r="C24" s="33" t="s">
        <v>16</v>
      </c>
      <c r="D24" s="33" t="s">
        <v>35</v>
      </c>
      <c r="E24" s="33" t="str">
        <f t="shared" si="6"/>
        <v>RTS UMi AVG {P 45,L 45,P 90}</v>
      </c>
      <c r="F24" s="33" t="s">
        <v>59</v>
      </c>
      <c r="G24" s="33" t="str">
        <f t="shared" si="7"/>
        <v>RTS UMi AVG {P 45,L 45,P 90} RS3</v>
      </c>
      <c r="H24" s="34">
        <f>SUMPRODUCT( (RTS!$A$2:$A$1039=$A24)*(RTS!$B$2:$B$1039=$C24)*(RTS!$D$2:$D$1039=$D24)*(RTS!$C$2:$C$1039=$F24)*(RTS!$F$2:$F$1039) )</f>
        <v>-96.683753546198915</v>
      </c>
      <c r="I24" s="34">
        <f>SUMPRODUCT( (RTS!$A$2:$A$1039=A24)*(RTS!$B$2:$B$1039=C24)*(RTS!$D$2:$D$1039=D24)*(RTS!$C$2:$C$1039=F24)*(RTS!$E$2:$E$1039) )</f>
        <v>-94.632220347912323</v>
      </c>
      <c r="J24" s="34">
        <f>SUMPRODUCT( ($A24='Harmonization Summary'!$A$2:$A$971)*($B24='Harmonization Summary'!$D$2:$D$971)*(ISNUMBER('Harmonization Summary'!$E$2:$E$971))*('Harmonization Summary'!$E$2:$E$971) )</f>
        <v>0</v>
      </c>
      <c r="K24" s="34">
        <f t="shared" si="2"/>
        <v>-96.683753546198915</v>
      </c>
      <c r="L24" s="34">
        <f t="shared" si="3"/>
        <v>-94.632220347912323</v>
      </c>
      <c r="M24" s="35">
        <f>ABS(K24-K22)</f>
        <v>0.34737266580744119</v>
      </c>
      <c r="N24" s="34">
        <f>ABS(L24-L22)</f>
        <v>0.2156621561406098</v>
      </c>
    </row>
    <row r="25" spans="1:14" x14ac:dyDescent="0.25">
      <c r="A25" s="33">
        <v>13</v>
      </c>
      <c r="B25" s="33" t="s">
        <v>13</v>
      </c>
      <c r="C25" s="33" t="s">
        <v>16</v>
      </c>
      <c r="D25" s="33" t="str">
        <f>IF(B25="MPAC",$E$8,IF(B25="RC+CE",$E$7,IF(B25="RTS",$E$7,"N/A")))</f>
        <v>AVG {P 45,L 45,P 90}</v>
      </c>
      <c r="E25" s="33" t="str">
        <f t="shared" ref="E25:E27" si="8">CONCATENATE(B25," ",C25," ",D25)</f>
        <v>MPAC UMi AVG {P 45,L 45,P 90}</v>
      </c>
      <c r="F25" s="33" t="s">
        <v>60</v>
      </c>
      <c r="G25" s="33" t="str">
        <f t="shared" ref="G25:G27" si="9">CONCATENATE(E25," ",F25)</f>
        <v>MPAC UMi AVG {P 45,L 45,P 90} RS4</v>
      </c>
      <c r="H25" s="34">
        <f>SUMPRODUCT( (MPAC!$A$2:$A$724=$A25)*(MPAC!$B$2:$B$724=$C25)*(MPAC!$D$2:$D$724=$D25)*(MPAC!$C$2:$C$724=$F25)*(MPAC!$F$2:$F$724) )</f>
        <v>-95.899595296975065</v>
      </c>
      <c r="I25" s="34">
        <f>SUMPRODUCT( (MPAC!$A$2:$A$724=A25)*(MPAC!$B$2:$B$724=C25)*(MPAC!$D$2:$D$724=D25)*(MPAC!$C$2:$C$724=F25)*(MPAC!$E$2:$E$724) )</f>
        <v>-94.146099759028203</v>
      </c>
      <c r="J25" s="34">
        <f>SUMPRODUCT( ($A25='Harmonization Summary'!$A$2:$A$971)*($B25='Harmonization Summary'!$D$2:$D$971)*(ISNUMBER('Harmonization Summary'!$E$2:$E$971))*('Harmonization Summary'!$E$2:$E$971) )</f>
        <v>0</v>
      </c>
      <c r="K25" s="34">
        <f t="shared" si="2"/>
        <v>-95.899595296975065</v>
      </c>
      <c r="L25" s="34">
        <f t="shared" si="3"/>
        <v>-94.146099759028203</v>
      </c>
      <c r="M25" s="35"/>
      <c r="N25" s="34"/>
    </row>
    <row r="26" spans="1:14" x14ac:dyDescent="0.25">
      <c r="A26" s="33">
        <v>13</v>
      </c>
      <c r="B26" s="33" t="s">
        <v>15</v>
      </c>
      <c r="C26" s="33" t="s">
        <v>9</v>
      </c>
      <c r="D26" s="33" t="s">
        <v>8</v>
      </c>
      <c r="E26" s="33" t="str">
        <f t="shared" si="8"/>
        <v>RC+CE LCSD STEP SF=2000 NS=120</v>
      </c>
      <c r="F26" s="33" t="s">
        <v>60</v>
      </c>
      <c r="G26" s="33" t="str">
        <f t="shared" si="9"/>
        <v>RC+CE LCSD STEP SF=2000 NS=120 RS4</v>
      </c>
      <c r="H26" s="34">
        <f>SUMPRODUCT( ('RC+CE'!$A$2:$A$1015=$A26)*('RC+CE'!$B$2:$B$1015=$C26)*('RC+CE'!$C$2:$C$1015=$F26)*('RC+CE'!$F$2:$F$1015) )</f>
        <v>-99.6</v>
      </c>
      <c r="I26" s="34">
        <f>SUMPRODUCT( ('RC+CE'!$A$2:$A$1015=A26)*('RC+CE'!$B$2:$B$1015=C26)*('RC+CE'!$C$2:$C$1015=F26)*('RC+CE'!$E$2:$E$1015) )</f>
        <v>-98.1</v>
      </c>
      <c r="J26" s="34">
        <f>SUMPRODUCT( ($A26='Harmonization Summary'!$A$2:$A$971)*($B26='Harmonization Summary'!$D$2:$D$971)*(ISNUMBER('Harmonization Summary'!$E$2:$E$971))*('Harmonization Summary'!$E$2:$E$971) )</f>
        <v>1.95</v>
      </c>
      <c r="K26" s="34">
        <f t="shared" si="2"/>
        <v>-97.649999999999991</v>
      </c>
      <c r="L26" s="34">
        <f t="shared" si="3"/>
        <v>-96.149999999999991</v>
      </c>
      <c r="M26" s="35">
        <f>ABS(K26-K25)</f>
        <v>1.7504047030249268</v>
      </c>
      <c r="N26" s="34">
        <f>ABS(L26-L25)</f>
        <v>2.0039002409717881</v>
      </c>
    </row>
    <row r="27" spans="1:14" x14ac:dyDescent="0.25">
      <c r="A27" s="33">
        <v>13</v>
      </c>
      <c r="B27" s="33" t="s">
        <v>14</v>
      </c>
      <c r="C27" s="33" t="s">
        <v>16</v>
      </c>
      <c r="D27" s="33" t="s">
        <v>35</v>
      </c>
      <c r="E27" s="33" t="str">
        <f t="shared" si="8"/>
        <v>RTS UMi AVG {P 45,L 45,P 90}</v>
      </c>
      <c r="F27" s="33" t="s">
        <v>60</v>
      </c>
      <c r="G27" s="33" t="str">
        <f t="shared" si="9"/>
        <v>RTS UMi AVG {P 45,L 45,P 90} RS4</v>
      </c>
      <c r="H27" s="34">
        <f>SUMPRODUCT( (RTS!$A$2:$A$1039=$A27)*(RTS!$B$2:$B$1039=$C27)*(RTS!$D$2:$D$1039=$D27)*(RTS!$C$2:$C$1039=$F27)*(RTS!$F$2:$F$1039) )</f>
        <v>-95.518700131740886</v>
      </c>
      <c r="I27" s="34">
        <f>SUMPRODUCT( (RTS!$A$2:$A$1039=A27)*(RTS!$B$2:$B$1039=C27)*(RTS!$D$2:$D$1039=D27)*(RTS!$C$2:$C$1039=F27)*(RTS!$E$2:$E$1039) )</f>
        <v>-93.431134676888831</v>
      </c>
      <c r="J27" s="34">
        <f>SUMPRODUCT( ($A27='Harmonization Summary'!$A$2:$A$971)*($B27='Harmonization Summary'!$D$2:$D$971)*(ISNUMBER('Harmonization Summary'!$E$2:$E$971))*('Harmonization Summary'!$E$2:$E$971) )</f>
        <v>0</v>
      </c>
      <c r="K27" s="34">
        <f t="shared" si="2"/>
        <v>-95.518700131740886</v>
      </c>
      <c r="L27" s="34">
        <f t="shared" si="3"/>
        <v>-93.431134676888831</v>
      </c>
      <c r="M27" s="35">
        <f>ABS(K27-K25)</f>
        <v>0.38089516523417899</v>
      </c>
      <c r="N27" s="34">
        <f>ABS(L27-L25)</f>
        <v>0.71496508213937204</v>
      </c>
    </row>
    <row r="28" spans="1:14" x14ac:dyDescent="0.25">
      <c r="A28" s="33">
        <v>13</v>
      </c>
      <c r="B28" s="33" t="s">
        <v>13</v>
      </c>
      <c r="C28" s="33" t="s">
        <v>16</v>
      </c>
      <c r="D28" s="33" t="str">
        <f>IF(B28="MPAC",$E$8,IF(B28="RC+CE",$E$7,IF(B28="RTS",$E$7,"N/A")))</f>
        <v>AVG {P 45,L 45,P 90}</v>
      </c>
      <c r="E28" s="33" t="str">
        <f t="shared" ref="E28:E30" si="10">CONCATENATE(B28," ",C28," ",D28)</f>
        <v>MPAC UMi AVG {P 45,L 45,P 90}</v>
      </c>
      <c r="F28" s="33" t="s">
        <v>61</v>
      </c>
      <c r="G28" s="33" t="str">
        <f t="shared" ref="G28:G30" si="11">CONCATENATE(E28," ",F28)</f>
        <v>MPAC UMi AVG {P 45,L 45,P 90} RS5</v>
      </c>
      <c r="H28" s="34">
        <f>SUMPRODUCT( (MPAC!$A$2:$A$724=$A28)*(MPAC!$B$2:$B$724=$C28)*(MPAC!$D$2:$D$724=$D28)*(MPAC!$C$2:$C$724=$F28)*(MPAC!$F$2:$F$724) )</f>
        <v>-92.765039375907534</v>
      </c>
      <c r="I28" s="34">
        <f>SUMPRODUCT( (MPAC!$A$2:$A$724=A28)*(MPAC!$B$2:$B$724=C28)*(MPAC!$D$2:$D$724=D28)*(MPAC!$C$2:$C$724=F28)*(MPAC!$E$2:$E$724) )</f>
        <v>-90.928122336748373</v>
      </c>
      <c r="J28" s="34">
        <f>SUMPRODUCT( ($A28='Harmonization Summary'!$A$2:$A$971)*($B28='Harmonization Summary'!$D$2:$D$971)*(ISNUMBER('Harmonization Summary'!$E$2:$E$971))*('Harmonization Summary'!$E$2:$E$971) )</f>
        <v>0</v>
      </c>
      <c r="K28" s="34">
        <f t="shared" si="2"/>
        <v>-92.765039375907534</v>
      </c>
      <c r="L28" s="34">
        <f t="shared" si="3"/>
        <v>-90.928122336748373</v>
      </c>
      <c r="M28" s="35"/>
      <c r="N28" s="34"/>
    </row>
    <row r="29" spans="1:14" x14ac:dyDescent="0.25">
      <c r="A29" s="33">
        <v>13</v>
      </c>
      <c r="B29" s="33" t="s">
        <v>15</v>
      </c>
      <c r="C29" s="33" t="s">
        <v>9</v>
      </c>
      <c r="D29" s="33" t="s">
        <v>8</v>
      </c>
      <c r="E29" s="33" t="str">
        <f t="shared" si="10"/>
        <v>RC+CE LCSD STEP SF=2000 NS=120</v>
      </c>
      <c r="F29" s="33" t="s">
        <v>61</v>
      </c>
      <c r="G29" s="33" t="str">
        <f t="shared" si="11"/>
        <v>RC+CE LCSD STEP SF=2000 NS=120 RS5</v>
      </c>
      <c r="H29" s="34">
        <f>SUMPRODUCT( ('RC+CE'!$A$2:$A$1015=$A29)*('RC+CE'!$B$2:$B$1015=$C29)*('RC+CE'!$C$2:$C$1015=$F29)*('RC+CE'!$F$2:$F$1015) )</f>
        <v>-92.5</v>
      </c>
      <c r="I29" s="34">
        <f>SUMPRODUCT( ('RC+CE'!$A$2:$A$1015=A29)*('RC+CE'!$B$2:$B$1015=C29)*('RC+CE'!$C$2:$C$1015=F29)*('RC+CE'!$E$2:$E$1015) )</f>
        <v>-90.9</v>
      </c>
      <c r="J29" s="34">
        <f>SUMPRODUCT( ($A29='Harmonization Summary'!$A$2:$A$971)*($B29='Harmonization Summary'!$D$2:$D$971)*(ISNUMBER('Harmonization Summary'!$E$2:$E$971))*('Harmonization Summary'!$E$2:$E$971) )</f>
        <v>1.95</v>
      </c>
      <c r="K29" s="34">
        <f t="shared" si="2"/>
        <v>-90.55</v>
      </c>
      <c r="L29" s="34">
        <f t="shared" si="3"/>
        <v>-88.95</v>
      </c>
      <c r="M29" s="35">
        <f>ABS(K29-K28)</f>
        <v>2.2150393759075371</v>
      </c>
      <c r="N29" s="34">
        <f>ABS(L29-L28)</f>
        <v>1.9781223367483705</v>
      </c>
    </row>
    <row r="30" spans="1:14" x14ac:dyDescent="0.25">
      <c r="A30" s="33">
        <v>13</v>
      </c>
      <c r="B30" s="33" t="s">
        <v>14</v>
      </c>
      <c r="C30" s="33" t="s">
        <v>16</v>
      </c>
      <c r="D30" s="33" t="s">
        <v>35</v>
      </c>
      <c r="E30" s="33" t="str">
        <f t="shared" si="10"/>
        <v>RTS UMi AVG {P 45,L 45,P 90}</v>
      </c>
      <c r="F30" s="33" t="s">
        <v>61</v>
      </c>
      <c r="G30" s="33" t="str">
        <f t="shared" si="11"/>
        <v>RTS UMi AVG {P 45,L 45,P 90} RS5</v>
      </c>
      <c r="H30" s="34">
        <f>SUMPRODUCT( (RTS!$A$2:$A$1039=$A30)*(RTS!$B$2:$B$1039=$C30)*(RTS!$D$2:$D$1039=$D30)*(RTS!$C$2:$C$1039=$F30)*(RTS!$F$2:$F$1039) )</f>
        <v>-93.097499509661759</v>
      </c>
      <c r="I30" s="34">
        <f>SUMPRODUCT( (RTS!$A$2:$A$1039=A30)*(RTS!$B$2:$B$1039=C30)*(RTS!$D$2:$D$1039=D30)*(RTS!$C$2:$C$1039=F30)*(RTS!$E$2:$E$1039) )</f>
        <v>-91.030120659748107</v>
      </c>
      <c r="J30" s="34">
        <f>SUMPRODUCT( ($A30='Harmonization Summary'!$A$2:$A$971)*($B30='Harmonization Summary'!$D$2:$D$971)*(ISNUMBER('Harmonization Summary'!$E$2:$E$971))*('Harmonization Summary'!$E$2:$E$971) )</f>
        <v>0</v>
      </c>
      <c r="K30" s="34">
        <f t="shared" si="2"/>
        <v>-93.097499509661759</v>
      </c>
      <c r="L30" s="34">
        <f t="shared" si="3"/>
        <v>-91.030120659748107</v>
      </c>
      <c r="M30" s="35">
        <f>ABS(K30-K28)</f>
        <v>0.33246013375422478</v>
      </c>
      <c r="N30" s="34">
        <f>ABS(L30-L28)</f>
        <v>0.10199832299973366</v>
      </c>
    </row>
    <row r="31" spans="1:14" x14ac:dyDescent="0.25">
      <c r="A31" s="33">
        <v>13</v>
      </c>
      <c r="B31" s="33" t="s">
        <v>13</v>
      </c>
      <c r="C31" s="33" t="s">
        <v>16</v>
      </c>
      <c r="D31" s="33" t="str">
        <f>IF(B31="MPAC",$E$8,IF(B31="RC+CE",$E$7,IF(B31="RTS",$E$7,"N/A")))</f>
        <v>AVG {P 45,L 45,P 90}</v>
      </c>
      <c r="E31" s="33" t="str">
        <f t="shared" ref="E31:E36" si="12">CONCATENATE(B31," ",C31," ",D31)</f>
        <v>MPAC UMi AVG {P 45,L 45,P 90}</v>
      </c>
      <c r="F31" s="33" t="s">
        <v>62</v>
      </c>
      <c r="G31" s="33" t="str">
        <f t="shared" ref="G31:G36" si="13">CONCATENATE(E31," ",F31)</f>
        <v>MPAC UMi AVG {P 45,L 45,P 90} RS6</v>
      </c>
      <c r="H31" s="34">
        <f>SUMPRODUCT( (MPAC!$A$2:$A$724=$A31)*(MPAC!$B$2:$B$724=$C31)*(MPAC!$D$2:$D$724=$D31)*(MPAC!$C$2:$C$724=$F31)*(MPAC!$F$2:$F$724) )</f>
        <v>-95.372954090492996</v>
      </c>
      <c r="I31" s="34">
        <f>SUMPRODUCT( (MPAC!$A$2:$A$724=A31)*(MPAC!$B$2:$B$724=C31)*(MPAC!$D$2:$D$724=D31)*(MPAC!$C$2:$C$724=F31)*(MPAC!$E$2:$E$724) )</f>
        <v>-93.563402563514359</v>
      </c>
      <c r="J31" s="34">
        <f>SUMPRODUCT( ($A31='Harmonization Summary'!$A$2:$A$971)*($B31='Harmonization Summary'!$D$2:$D$971)*(ISNUMBER('Harmonization Summary'!$E$2:$E$971))*('Harmonization Summary'!$E$2:$E$971) )</f>
        <v>0</v>
      </c>
      <c r="K31" s="34">
        <f t="shared" si="2"/>
        <v>-95.372954090492996</v>
      </c>
      <c r="L31" s="34">
        <f t="shared" si="3"/>
        <v>-93.563402563514359</v>
      </c>
      <c r="M31" s="35"/>
      <c r="N31" s="34"/>
    </row>
    <row r="32" spans="1:14" x14ac:dyDescent="0.25">
      <c r="A32" s="33">
        <v>13</v>
      </c>
      <c r="B32" s="33" t="s">
        <v>15</v>
      </c>
      <c r="C32" s="33" t="s">
        <v>9</v>
      </c>
      <c r="D32" s="33" t="s">
        <v>8</v>
      </c>
      <c r="E32" s="33" t="str">
        <f t="shared" si="12"/>
        <v>RC+CE LCSD STEP SF=2000 NS=120</v>
      </c>
      <c r="F32" s="33" t="s">
        <v>62</v>
      </c>
      <c r="G32" s="33" t="str">
        <f t="shared" si="13"/>
        <v>RC+CE LCSD STEP SF=2000 NS=120 RS6</v>
      </c>
      <c r="H32" s="34">
        <f>SUMPRODUCT( ('RC+CE'!$A$2:$A$1015=$A32)*('RC+CE'!$B$2:$B$1015=$C32)*('RC+CE'!$C$2:$C$1015=$F32)*('RC+CE'!$F$2:$F$1015) )</f>
        <v>-98.8</v>
      </c>
      <c r="I32" s="34">
        <f>SUMPRODUCT( ('RC+CE'!$A$2:$A$1015=A32)*('RC+CE'!$B$2:$B$1015=C32)*('RC+CE'!$C$2:$C$1015=F32)*('RC+CE'!$E$2:$E$1015) )</f>
        <v>-97.3</v>
      </c>
      <c r="J32" s="34">
        <f>SUMPRODUCT( ($A32='Harmonization Summary'!$A$2:$A$971)*($B32='Harmonization Summary'!$D$2:$D$971)*(ISNUMBER('Harmonization Summary'!$E$2:$E$971))*('Harmonization Summary'!$E$2:$E$971) )</f>
        <v>1.95</v>
      </c>
      <c r="K32" s="34">
        <f t="shared" si="2"/>
        <v>-96.85</v>
      </c>
      <c r="L32" s="34">
        <f t="shared" si="3"/>
        <v>-95.35</v>
      </c>
      <c r="M32" s="35">
        <f>ABS(K32-K31)</f>
        <v>1.4770459095069981</v>
      </c>
      <c r="N32" s="34">
        <f>ABS(L32-L31)</f>
        <v>1.7865974364856356</v>
      </c>
    </row>
    <row r="33" spans="1:14" x14ac:dyDescent="0.25">
      <c r="A33" s="33">
        <v>13</v>
      </c>
      <c r="B33" s="33" t="s">
        <v>14</v>
      </c>
      <c r="C33" s="33" t="s">
        <v>16</v>
      </c>
      <c r="D33" s="33" t="s">
        <v>35</v>
      </c>
      <c r="E33" s="33" t="str">
        <f t="shared" si="12"/>
        <v>RTS UMi AVG {P 45,L 45,P 90}</v>
      </c>
      <c r="F33" s="33" t="s">
        <v>62</v>
      </c>
      <c r="G33" s="33" t="str">
        <f t="shared" si="13"/>
        <v>RTS UMi AVG {P 45,L 45,P 90} RS6</v>
      </c>
      <c r="H33" s="34">
        <f>SUMPRODUCT( (RTS!$A$2:$A$1039=$A33)*(RTS!$B$2:$B$1039=$C33)*(RTS!$D$2:$D$1039=$D33)*(RTS!$C$2:$C$1039=$F33)*(RTS!$F$2:$F$1039) )</f>
        <v>-95.081436215914664</v>
      </c>
      <c r="I33" s="34">
        <f>SUMPRODUCT( (RTS!$A$2:$A$1039=A33)*(RTS!$B$2:$B$1039=C33)*(RTS!$D$2:$D$1039=D33)*(RTS!$C$2:$C$1039=F33)*(RTS!$E$2:$E$1039) )</f>
        <v>-93.103246120527047</v>
      </c>
      <c r="J33" s="34">
        <f>SUMPRODUCT( ($A33='Harmonization Summary'!$A$2:$A$971)*($B33='Harmonization Summary'!$D$2:$D$971)*(ISNUMBER('Harmonization Summary'!$E$2:$E$971))*('Harmonization Summary'!$E$2:$E$971) )</f>
        <v>0</v>
      </c>
      <c r="K33" s="34">
        <f t="shared" si="2"/>
        <v>-95.081436215914664</v>
      </c>
      <c r="L33" s="34">
        <f t="shared" si="3"/>
        <v>-93.103246120527047</v>
      </c>
      <c r="M33" s="35">
        <f>ABS(K33-K31)</f>
        <v>0.29151787457833223</v>
      </c>
      <c r="N33" s="34">
        <f>ABS(L33-L31)</f>
        <v>0.46015644298731218</v>
      </c>
    </row>
    <row r="34" spans="1:14" x14ac:dyDescent="0.25">
      <c r="A34" s="27">
        <v>5</v>
      </c>
      <c r="B34" s="27" t="s">
        <v>13</v>
      </c>
      <c r="C34" s="27" t="s">
        <v>16</v>
      </c>
      <c r="D34" s="27" t="str">
        <f>IF(B34="MPAC",$E$8,IF(B34="RC+CE",$E$7,IF(B34="RTS",$E$7,"N/A")))</f>
        <v>AVG {P 45,L 45,P 90}</v>
      </c>
      <c r="E34" s="27" t="str">
        <f t="shared" si="12"/>
        <v>MPAC UMi AVG {P 45,L 45,P 90}</v>
      </c>
      <c r="F34" s="27" t="s">
        <v>58</v>
      </c>
      <c r="G34" s="27" t="str">
        <f t="shared" si="13"/>
        <v>MPAC UMi AVG {P 45,L 45,P 90} PAD2</v>
      </c>
      <c r="H34" s="28">
        <f>SUMPRODUCT( (MPAC!$A$2:$A$724=$A34)*(MPAC!$B$2:$B$724=$C34)*(MPAC!$D$2:$D$724=$D34)*(MPAC!$C$2:$C$724=$F34)*(MPAC!$F$2:$F$724) )</f>
        <v>-94.050507185242964</v>
      </c>
      <c r="I34" s="28">
        <f>SUMPRODUCT( (MPAC!$A$2:$A$724=A34)*(MPAC!$B$2:$B$724=C34)*(MPAC!$D$2:$D$724=D34)*(MPAC!$C$2:$C$724=F34)*(MPAC!$E$2:$E$724) )</f>
        <v>-92.451070100560713</v>
      </c>
      <c r="J34" s="28">
        <f>SUMPRODUCT( ($A34='Harmonization Summary'!$A$2:$A$971)*($B34='Harmonization Summary'!$D$2:$D$971)*(ISNUMBER('Harmonization Summary'!$E$2:$E$971))*('Harmonization Summary'!$E$2:$E$971) )</f>
        <v>0</v>
      </c>
      <c r="K34" s="28">
        <f t="shared" si="2"/>
        <v>-94.050507185242964</v>
      </c>
      <c r="L34" s="28">
        <f t="shared" si="3"/>
        <v>-92.451070100560713</v>
      </c>
      <c r="M34" s="29"/>
      <c r="N34" s="28"/>
    </row>
    <row r="35" spans="1:14" x14ac:dyDescent="0.25">
      <c r="A35" s="27">
        <v>5</v>
      </c>
      <c r="B35" s="27" t="s">
        <v>15</v>
      </c>
      <c r="C35" s="27" t="s">
        <v>9</v>
      </c>
      <c r="D35" s="27" t="s">
        <v>8</v>
      </c>
      <c r="E35" s="27" t="str">
        <f t="shared" si="12"/>
        <v>RC+CE LCSD STEP SF=2000 NS=120</v>
      </c>
      <c r="F35" s="27" t="s">
        <v>58</v>
      </c>
      <c r="G35" s="27" t="str">
        <f t="shared" si="13"/>
        <v>RC+CE LCSD STEP SF=2000 NS=120 PAD2</v>
      </c>
      <c r="H35" s="28">
        <f>SUMPRODUCT( ('RC+CE'!$A$2:$A$1015=$A35)*('RC+CE'!$B$2:$B$1015=$C35)*('RC+CE'!$C$2:$C$1015=$F35)*('RC+CE'!$F$2:$F$1015) )</f>
        <v>-98.5</v>
      </c>
      <c r="I35" s="28">
        <f>SUMPRODUCT( ('RC+CE'!$A$2:$A$1015=A35)*('RC+CE'!$B$2:$B$1015=C35)*('RC+CE'!$C$2:$C$1015=F35)*('RC+CE'!$E$2:$E$1015) )</f>
        <v>-97.1</v>
      </c>
      <c r="J35" s="28">
        <f>SUMPRODUCT( ($A35='Harmonization Summary'!$A$2:$A$971)*($B35='Harmonization Summary'!$D$2:$D$971)*(ISNUMBER('Harmonization Summary'!$E$2:$E$971))*('Harmonization Summary'!$E$2:$E$971) )</f>
        <v>4.6100000000000003</v>
      </c>
      <c r="K35" s="28">
        <f t="shared" si="2"/>
        <v>-93.89</v>
      </c>
      <c r="L35" s="28">
        <f t="shared" si="3"/>
        <v>-92.49</v>
      </c>
      <c r="M35" s="29">
        <f>ABS(K35-K34)</f>
        <v>0.16050718524296315</v>
      </c>
      <c r="N35" s="28">
        <f>ABS(L35-L34)</f>
        <v>3.8929899439281712E-2</v>
      </c>
    </row>
    <row r="36" spans="1:14" x14ac:dyDescent="0.25">
      <c r="A36" s="27">
        <v>5</v>
      </c>
      <c r="B36" s="27" t="s">
        <v>14</v>
      </c>
      <c r="C36" s="27" t="s">
        <v>16</v>
      </c>
      <c r="D36" s="27" t="s">
        <v>35</v>
      </c>
      <c r="E36" s="27" t="str">
        <f t="shared" si="12"/>
        <v>RTS UMi AVG {P 45,L 45,P 90}</v>
      </c>
      <c r="F36" s="27" t="s">
        <v>58</v>
      </c>
      <c r="G36" s="27" t="str">
        <f t="shared" si="13"/>
        <v>RTS UMi AVG {P 45,L 45,P 90} PAD2</v>
      </c>
      <c r="H36" s="28">
        <f>SUMPRODUCT( (RTS!$A$2:$A$1039=$A36)*(RTS!$B$2:$B$1039=$C36)*(RTS!$D$2:$D$1039=$D36)*(RTS!$C$2:$C$1039=$F36)*(RTS!$F$2:$F$1039) )</f>
        <v>-94.426373556707901</v>
      </c>
      <c r="I36" s="28">
        <f>SUMPRODUCT( (RTS!$A$2:$A$1039=A36)*(RTS!$B$2:$B$1039=C36)*(RTS!$D$2:$D$1039=D36)*(RTS!$C$2:$C$1039=F36)*(RTS!$E$2:$E$1039) )</f>
        <v>-92.460535437271702</v>
      </c>
      <c r="J36" s="28">
        <f>SUMPRODUCT( ($A36='Harmonization Summary'!$A$2:$A$971)*($B36='Harmonization Summary'!$D$2:$D$971)*(ISNUMBER('Harmonization Summary'!$E$2:$E$971))*('Harmonization Summary'!$E$2:$E$971) )</f>
        <v>0</v>
      </c>
      <c r="K36" s="28">
        <f t="shared" si="2"/>
        <v>-94.426373556707901</v>
      </c>
      <c r="L36" s="28">
        <f t="shared" si="3"/>
        <v>-92.460535437271702</v>
      </c>
      <c r="M36" s="29">
        <f>ABS(K36-K34)</f>
        <v>0.37586637146493729</v>
      </c>
      <c r="N36" s="28">
        <f>ABS(L36-L34)</f>
        <v>9.4653367109884812E-3</v>
      </c>
    </row>
    <row r="37" spans="1:14" x14ac:dyDescent="0.25">
      <c r="A37" s="27">
        <v>5</v>
      </c>
      <c r="B37" s="27" t="s">
        <v>13</v>
      </c>
      <c r="C37" s="27" t="s">
        <v>16</v>
      </c>
      <c r="D37" s="27" t="str">
        <f>IF(B37="MPAC",$E$8,IF(B37="RC+CE",$E$7,IF(B37="RTS",$E$7,"N/A")))</f>
        <v>AVG {P 45,L 45,P 90}</v>
      </c>
      <c r="E37" s="27" t="str">
        <f t="shared" ref="E37:E39" si="14">CONCATENATE(B37," ",C37," ",D37)</f>
        <v>MPAC UMi AVG {P 45,L 45,P 90}</v>
      </c>
      <c r="F37" s="27" t="s">
        <v>46</v>
      </c>
      <c r="G37" s="27" t="str">
        <f t="shared" ref="G37:G39" si="15">CONCATENATE(E37," ",F37)</f>
        <v>MPAC UMi AVG {P 45,L 45,P 90} KS1</v>
      </c>
      <c r="H37" s="28">
        <f>SUMPRODUCT( (MPAC!$A$2:$A$724=$A37)*(MPAC!$B$2:$B$724=$C37)*(MPAC!$D$2:$D$724=$D37)*(MPAC!$C$2:$C$724=$F37)*(MPAC!$F$2:$F$724) )</f>
        <v>-97.923240580029841</v>
      </c>
      <c r="I37" s="28">
        <f>SUMPRODUCT( (MPAC!$A$2:$A$724=A37)*(MPAC!$B$2:$B$724=C37)*(MPAC!$D$2:$D$724=D37)*(MPAC!$C$2:$C$724=F37)*(MPAC!$E$2:$E$724) )</f>
        <v>-95.986332406791689</v>
      </c>
      <c r="J37" s="28">
        <f>SUMPRODUCT( ($A37='Harmonization Summary'!$A$2:$A$971)*($B37='Harmonization Summary'!$D$2:$D$971)*(ISNUMBER('Harmonization Summary'!$E$2:$E$971))*('Harmonization Summary'!$E$2:$E$971) )</f>
        <v>0</v>
      </c>
      <c r="K37" s="28">
        <f t="shared" si="2"/>
        <v>-97.923240580029841</v>
      </c>
      <c r="L37" s="28">
        <f t="shared" si="3"/>
        <v>-95.986332406791689</v>
      </c>
      <c r="M37" s="29"/>
      <c r="N37" s="28"/>
    </row>
    <row r="38" spans="1:14" x14ac:dyDescent="0.25">
      <c r="A38" s="27">
        <v>5</v>
      </c>
      <c r="B38" s="27" t="s">
        <v>15</v>
      </c>
      <c r="C38" s="27" t="s">
        <v>9</v>
      </c>
      <c r="D38" s="27" t="s">
        <v>8</v>
      </c>
      <c r="E38" s="27" t="str">
        <f t="shared" si="14"/>
        <v>RC+CE LCSD STEP SF=2000 NS=120</v>
      </c>
      <c r="F38" s="27" t="s">
        <v>46</v>
      </c>
      <c r="G38" s="27" t="str">
        <f t="shared" si="15"/>
        <v>RC+CE LCSD STEP SF=2000 NS=120 KS1</v>
      </c>
      <c r="H38" s="28">
        <f>SUMPRODUCT( ('RC+CE'!$A$2:$A$1015=$A38)*('RC+CE'!$B$2:$B$1015=$C38)*('RC+CE'!$C$2:$C$1015=$F38)*('RC+CE'!$F$2:$F$1015) )</f>
        <v>-103</v>
      </c>
      <c r="I38" s="28">
        <f>SUMPRODUCT( ('RC+CE'!$A$2:$A$1015=A38)*('RC+CE'!$B$2:$B$1015=C38)*('RC+CE'!$C$2:$C$1015=F38)*('RC+CE'!$E$2:$E$1015) )</f>
        <v>-101.6</v>
      </c>
      <c r="J38" s="28">
        <f>SUMPRODUCT( ($A38='Harmonization Summary'!$A$2:$A$971)*($B38='Harmonization Summary'!$D$2:$D$971)*(ISNUMBER('Harmonization Summary'!$E$2:$E$971))*('Harmonization Summary'!$E$2:$E$971) )</f>
        <v>4.6100000000000003</v>
      </c>
      <c r="K38" s="28">
        <f t="shared" si="2"/>
        <v>-98.39</v>
      </c>
      <c r="L38" s="28">
        <f t="shared" si="3"/>
        <v>-96.99</v>
      </c>
      <c r="M38" s="29">
        <f>ABS(K38-K37)</f>
        <v>0.46675941997015968</v>
      </c>
      <c r="N38" s="28">
        <f>ABS(L38-L37)</f>
        <v>1.0036675932083057</v>
      </c>
    </row>
    <row r="39" spans="1:14" x14ac:dyDescent="0.25">
      <c r="A39" s="27">
        <v>5</v>
      </c>
      <c r="B39" s="27" t="s">
        <v>14</v>
      </c>
      <c r="C39" s="27" t="s">
        <v>16</v>
      </c>
      <c r="D39" s="27" t="s">
        <v>35</v>
      </c>
      <c r="E39" s="27" t="str">
        <f t="shared" si="14"/>
        <v>RTS UMi AVG {P 45,L 45,P 90}</v>
      </c>
      <c r="F39" s="27" t="s">
        <v>46</v>
      </c>
      <c r="G39" s="27" t="str">
        <f t="shared" si="15"/>
        <v>RTS UMi AVG {P 45,L 45,P 90} KS1</v>
      </c>
      <c r="H39" s="28">
        <f>SUMPRODUCT( (RTS!$A$2:$A$1039=$A39)*(RTS!$B$2:$B$1039=$C39)*(RTS!$D$2:$D$1039=$D39)*(RTS!$C$2:$C$1039=$F39)*(RTS!$F$2:$F$1039) )</f>
        <v>-97.361948675637677</v>
      </c>
      <c r="I39" s="28">
        <f>SUMPRODUCT( (RTS!$A$2:$A$1039=A39)*(RTS!$B$2:$B$1039=C39)*(RTS!$D$2:$D$1039=D39)*(RTS!$C$2:$C$1039=F39)*(RTS!$E$2:$E$1039) )</f>
        <v>-95.361948675637663</v>
      </c>
      <c r="J39" s="28">
        <f>SUMPRODUCT( ($A39='Harmonization Summary'!$A$2:$A$971)*($B39='Harmonization Summary'!$D$2:$D$971)*(ISNUMBER('Harmonization Summary'!$E$2:$E$971))*('Harmonization Summary'!$E$2:$E$971) )</f>
        <v>0</v>
      </c>
      <c r="K39" s="28">
        <f t="shared" si="2"/>
        <v>-97.361948675637677</v>
      </c>
      <c r="L39" s="28">
        <f t="shared" si="3"/>
        <v>-95.361948675637663</v>
      </c>
      <c r="M39" s="29">
        <f>ABS(K39-K37)</f>
        <v>0.56129190439216359</v>
      </c>
      <c r="N39" s="28">
        <f>ABS(L39-L37)</f>
        <v>0.62438373115402612</v>
      </c>
    </row>
    <row r="40" spans="1:14" x14ac:dyDescent="0.25">
      <c r="A40" s="27">
        <v>5</v>
      </c>
      <c r="B40" s="27" t="s">
        <v>13</v>
      </c>
      <c r="C40" s="27" t="s">
        <v>16</v>
      </c>
      <c r="D40" s="27" t="str">
        <f>IF(B40="MPAC",$E$8,IF(B40="RC+CE",$E$7,IF(B40="RTS",$E$7,"N/A")))</f>
        <v>AVG {P 45,L 45,P 90}</v>
      </c>
      <c r="E40" s="27" t="str">
        <f t="shared" ref="E40:E42" si="16">CONCATENATE(B40," ",C40," ",D40)</f>
        <v>MPAC UMi AVG {P 45,L 45,P 90}</v>
      </c>
      <c r="F40" s="27" t="s">
        <v>51</v>
      </c>
      <c r="G40" s="27" t="str">
        <f t="shared" ref="G40:G42" si="17">CONCATENATE(E40," ",F40)</f>
        <v>MPAC UMi AVG {P 45,L 45,P 90} KS2</v>
      </c>
      <c r="H40" s="28">
        <f>SUMPRODUCT( (MPAC!$A$2:$A$724=$A40)*(MPAC!$B$2:$B$724=$C40)*(MPAC!$D$2:$D$724=$D40)*(MPAC!$C$2:$C$724=$F40)*(MPAC!$F$2:$F$724) )</f>
        <v>-94.742830304719746</v>
      </c>
      <c r="I40" s="28">
        <f>SUMPRODUCT( (MPAC!$A$2:$A$724=A40)*(MPAC!$B$2:$B$724=C40)*(MPAC!$D$2:$D$724=D40)*(MPAC!$C$2:$C$724=F40)*(MPAC!$E$2:$E$724) )</f>
        <v>-92.686566463112484</v>
      </c>
      <c r="J40" s="28">
        <f>SUMPRODUCT( ($A40='Harmonization Summary'!$A$2:$A$971)*($B40='Harmonization Summary'!$D$2:$D$971)*(ISNUMBER('Harmonization Summary'!$E$2:$E$971))*('Harmonization Summary'!$E$2:$E$971) )</f>
        <v>0</v>
      </c>
      <c r="K40" s="28">
        <f t="shared" si="2"/>
        <v>-94.742830304719746</v>
      </c>
      <c r="L40" s="28">
        <f t="shared" si="3"/>
        <v>-92.686566463112484</v>
      </c>
      <c r="M40" s="29"/>
      <c r="N40" s="28"/>
    </row>
    <row r="41" spans="1:14" x14ac:dyDescent="0.25">
      <c r="A41" s="27">
        <v>5</v>
      </c>
      <c r="B41" s="27" t="s">
        <v>15</v>
      </c>
      <c r="C41" s="27" t="s">
        <v>9</v>
      </c>
      <c r="D41" s="27" t="s">
        <v>8</v>
      </c>
      <c r="E41" s="27" t="str">
        <f t="shared" si="16"/>
        <v>RC+CE LCSD STEP SF=2000 NS=120</v>
      </c>
      <c r="F41" s="27" t="s">
        <v>51</v>
      </c>
      <c r="G41" s="27" t="str">
        <f t="shared" si="17"/>
        <v>RC+CE LCSD STEP SF=2000 NS=120 KS2</v>
      </c>
      <c r="H41" s="28">
        <f>SUMPRODUCT( ('RC+CE'!$A$2:$A$1015=$A41)*('RC+CE'!$B$2:$B$1015=$C41)*('RC+CE'!$C$2:$C$1015=$F41)*('RC+CE'!$F$2:$F$1015) )</f>
        <v>-98.8</v>
      </c>
      <c r="I41" s="28">
        <f>SUMPRODUCT( ('RC+CE'!$A$2:$A$1015=A41)*('RC+CE'!$B$2:$B$1015=C41)*('RC+CE'!$C$2:$C$1015=F41)*('RC+CE'!$E$2:$E$1015) )</f>
        <v>-97.3</v>
      </c>
      <c r="J41" s="28">
        <f>SUMPRODUCT( ($A41='Harmonization Summary'!$A$2:$A$971)*($B41='Harmonization Summary'!$D$2:$D$971)*(ISNUMBER('Harmonization Summary'!$E$2:$E$971))*('Harmonization Summary'!$E$2:$E$971) )</f>
        <v>4.6100000000000003</v>
      </c>
      <c r="K41" s="28">
        <f t="shared" si="2"/>
        <v>-94.19</v>
      </c>
      <c r="L41" s="28">
        <f t="shared" si="3"/>
        <v>-92.69</v>
      </c>
      <c r="M41" s="29">
        <f>ABS(K41-K40)</f>
        <v>0.55283030471974826</v>
      </c>
      <c r="N41" s="28">
        <f>ABS(L41-L40)</f>
        <v>3.4335368875133554E-3</v>
      </c>
    </row>
    <row r="42" spans="1:14" x14ac:dyDescent="0.25">
      <c r="A42" s="27">
        <v>5</v>
      </c>
      <c r="B42" s="27" t="s">
        <v>14</v>
      </c>
      <c r="C42" s="27" t="s">
        <v>16</v>
      </c>
      <c r="D42" s="27" t="s">
        <v>35</v>
      </c>
      <c r="E42" s="27" t="str">
        <f t="shared" si="16"/>
        <v>RTS UMi AVG {P 45,L 45,P 90}</v>
      </c>
      <c r="F42" s="27" t="s">
        <v>51</v>
      </c>
      <c r="G42" s="27" t="str">
        <f t="shared" si="17"/>
        <v>RTS UMi AVG {P 45,L 45,P 90} KS2</v>
      </c>
      <c r="H42" s="28">
        <f>SUMPRODUCT( (RTS!$A$2:$A$1039=$A42)*(RTS!$B$2:$B$1039=$C42)*(RTS!$D$2:$D$1039=$D42)*(RTS!$C$2:$C$1039=$F42)*(RTS!$F$2:$F$1039) )</f>
        <v>-95.020219564043217</v>
      </c>
      <c r="I42" s="28">
        <f>SUMPRODUCT( (RTS!$A$2:$A$1039=A42)*(RTS!$B$2:$B$1039=C42)*(RTS!$D$2:$D$1039=D42)*(RTS!$C$2:$C$1039=F42)*(RTS!$E$2:$E$1039) )</f>
        <v>-92.626997876977256</v>
      </c>
      <c r="J42" s="28">
        <f>SUMPRODUCT( ($A42='Harmonization Summary'!$A$2:$A$971)*($B42='Harmonization Summary'!$D$2:$D$971)*(ISNUMBER('Harmonization Summary'!$E$2:$E$971))*('Harmonization Summary'!$E$2:$E$971) )</f>
        <v>0</v>
      </c>
      <c r="K42" s="28">
        <f t="shared" si="2"/>
        <v>-95.020219564043217</v>
      </c>
      <c r="L42" s="28">
        <f t="shared" si="3"/>
        <v>-92.626997876977256</v>
      </c>
      <c r="M42" s="29">
        <f>ABS(K42-K40)</f>
        <v>0.27738925932347058</v>
      </c>
      <c r="N42" s="28">
        <f>ABS(L42-L40)</f>
        <v>5.9568586135227974E-2</v>
      </c>
    </row>
    <row r="43" spans="1:14" x14ac:dyDescent="0.25">
      <c r="A43" s="27">
        <v>5</v>
      </c>
      <c r="B43" s="27" t="s">
        <v>13</v>
      </c>
      <c r="C43" s="27" t="s">
        <v>16</v>
      </c>
      <c r="D43" s="27" t="str">
        <f>IF(B43="MPAC",$E$8,IF(B43="RC+CE",$E$7,IF(B43="RTS",$E$7,"N/A")))</f>
        <v>AVG {P 45,L 45,P 90}</v>
      </c>
      <c r="E43" s="27" t="str">
        <f t="shared" ref="E43:E45" si="18">CONCATENATE(B43," ",C43," ",D43)</f>
        <v>MPAC UMi AVG {P 45,L 45,P 90}</v>
      </c>
      <c r="F43" s="27" t="s">
        <v>63</v>
      </c>
      <c r="G43" s="27" t="str">
        <f t="shared" ref="G43:G45" si="19">CONCATENATE(E43," ",F43)</f>
        <v>MPAC UMi AVG {P 45,L 45,P 90} KS3</v>
      </c>
      <c r="H43" s="28">
        <f>SUMPRODUCT( (MPAC!$A$2:$A$724=$A43)*(MPAC!$B$2:$B$724=$C43)*(MPAC!$D$2:$D$724=$D43)*(MPAC!$C$2:$C$724=$F43)*(MPAC!$F$2:$F$724) )</f>
        <v>-92.309153095319502</v>
      </c>
      <c r="I43" s="28">
        <f>SUMPRODUCT( (MPAC!$A$2:$A$724=A43)*(MPAC!$B$2:$B$724=C43)*(MPAC!$D$2:$D$724=D43)*(MPAC!$C$2:$C$724=F43)*(MPAC!$E$2:$E$724) )</f>
        <v>-90.387600462889253</v>
      </c>
      <c r="J43" s="28">
        <f>SUMPRODUCT( ($A43='Harmonization Summary'!$A$2:$A$971)*($B43='Harmonization Summary'!$D$2:$D$971)*(ISNUMBER('Harmonization Summary'!$E$2:$E$971))*('Harmonization Summary'!$E$2:$E$971) )</f>
        <v>0</v>
      </c>
      <c r="K43" s="28">
        <f t="shared" si="2"/>
        <v>-92.309153095319502</v>
      </c>
      <c r="L43" s="28">
        <f t="shared" si="3"/>
        <v>-90.387600462889253</v>
      </c>
      <c r="M43" s="29"/>
      <c r="N43" s="28"/>
    </row>
    <row r="44" spans="1:14" x14ac:dyDescent="0.25">
      <c r="A44" s="27">
        <v>5</v>
      </c>
      <c r="B44" s="27" t="s">
        <v>15</v>
      </c>
      <c r="C44" s="27" t="s">
        <v>9</v>
      </c>
      <c r="D44" s="27" t="s">
        <v>8</v>
      </c>
      <c r="E44" s="27" t="str">
        <f t="shared" si="18"/>
        <v>RC+CE LCSD STEP SF=2000 NS=120</v>
      </c>
      <c r="F44" s="27" t="s">
        <v>63</v>
      </c>
      <c r="G44" s="27" t="str">
        <f t="shared" si="19"/>
        <v>RC+CE LCSD STEP SF=2000 NS=120 KS3</v>
      </c>
      <c r="H44" s="28">
        <f>SUMPRODUCT( ('RC+CE'!$A$2:$A$1015=$A44)*('RC+CE'!$B$2:$B$1015=$C44)*('RC+CE'!$C$2:$C$1015=$F44)*('RC+CE'!$F$2:$F$1015) )</f>
        <v>-97.8</v>
      </c>
      <c r="I44" s="28">
        <f>SUMPRODUCT( ('RC+CE'!$A$2:$A$1015=A44)*('RC+CE'!$B$2:$B$1015=C44)*('RC+CE'!$C$2:$C$1015=F44)*('RC+CE'!$E$2:$E$1015) )</f>
        <v>-96.2</v>
      </c>
      <c r="J44" s="28">
        <f>SUMPRODUCT( ($A44='Harmonization Summary'!$A$2:$A$971)*($B44='Harmonization Summary'!$D$2:$D$971)*(ISNUMBER('Harmonization Summary'!$E$2:$E$971))*('Harmonization Summary'!$E$2:$E$971) )</f>
        <v>4.6100000000000003</v>
      </c>
      <c r="K44" s="28">
        <f t="shared" ref="K44:K75" si="20">H44+$J44</f>
        <v>-93.19</v>
      </c>
      <c r="L44" s="28">
        <f t="shared" ref="L44:L75" si="21">I44+$J44</f>
        <v>-91.59</v>
      </c>
      <c r="M44" s="29">
        <f>ABS(K44-K43)</f>
        <v>0.88084690468049587</v>
      </c>
      <c r="N44" s="28">
        <f>ABS(L44-L43)</f>
        <v>1.2023995371107503</v>
      </c>
    </row>
    <row r="45" spans="1:14" x14ac:dyDescent="0.25">
      <c r="A45" s="27">
        <v>5</v>
      </c>
      <c r="B45" s="27" t="s">
        <v>14</v>
      </c>
      <c r="C45" s="27" t="s">
        <v>16</v>
      </c>
      <c r="D45" s="27" t="s">
        <v>35</v>
      </c>
      <c r="E45" s="27" t="str">
        <f t="shared" si="18"/>
        <v>RTS UMi AVG {P 45,L 45,P 90}</v>
      </c>
      <c r="F45" s="27" t="s">
        <v>63</v>
      </c>
      <c r="G45" s="27" t="str">
        <f t="shared" si="19"/>
        <v>RTS UMi AVG {P 45,L 45,P 90} KS3</v>
      </c>
      <c r="H45" s="28">
        <f>SUMPRODUCT( (RTS!$A$2:$A$1039=$A45)*(RTS!$B$2:$B$1039=$C45)*(RTS!$D$2:$D$1039=$D45)*(RTS!$C$2:$C$1039=$F45)*(RTS!$F$2:$F$1039) )</f>
        <v>-92.097809843818581</v>
      </c>
      <c r="I45" s="28">
        <f>SUMPRODUCT( (RTS!$A$2:$A$1039=A45)*(RTS!$B$2:$B$1039=C45)*(RTS!$D$2:$D$1039=D45)*(RTS!$C$2:$C$1039=F45)*(RTS!$E$2:$E$1039) )</f>
        <v>-89.859062636575104</v>
      </c>
      <c r="J45" s="28">
        <f>SUMPRODUCT( ($A45='Harmonization Summary'!$A$2:$A$971)*($B45='Harmonization Summary'!$D$2:$D$971)*(ISNUMBER('Harmonization Summary'!$E$2:$E$971))*('Harmonization Summary'!$E$2:$E$971) )</f>
        <v>0</v>
      </c>
      <c r="K45" s="28">
        <f t="shared" si="20"/>
        <v>-92.097809843818581</v>
      </c>
      <c r="L45" s="28">
        <f t="shared" si="21"/>
        <v>-89.859062636575104</v>
      </c>
      <c r="M45" s="29">
        <f>ABS(K45-K43)</f>
        <v>0.21134325150092081</v>
      </c>
      <c r="N45" s="28">
        <f>ABS(L45-L43)</f>
        <v>0.52853782631414958</v>
      </c>
    </row>
    <row r="46" spans="1:14" x14ac:dyDescent="0.25">
      <c r="A46" s="27">
        <v>5</v>
      </c>
      <c r="B46" s="27" t="s">
        <v>13</v>
      </c>
      <c r="C46" s="27" t="s">
        <v>16</v>
      </c>
      <c r="D46" s="27" t="str">
        <f>IF(B46="MPAC",$E$8,IF(B46="RC+CE",$E$7,IF(B46="RTS",$E$7,"N/A")))</f>
        <v>AVG {P 45,L 45,P 90}</v>
      </c>
      <c r="E46" s="27" t="str">
        <f t="shared" ref="E46:E48" si="22">CONCATENATE(B46," ",C46," ",D46)</f>
        <v>MPAC UMi AVG {P 45,L 45,P 90}</v>
      </c>
      <c r="F46" s="27" t="s">
        <v>59</v>
      </c>
      <c r="G46" s="27" t="str">
        <f t="shared" ref="G46:G48" si="23">CONCATENATE(E46," ",F46)</f>
        <v>MPAC UMi AVG {P 45,L 45,P 90} RS3</v>
      </c>
      <c r="H46" s="28">
        <f>SUMPRODUCT( (MPAC!$A$2:$A$724=$A46)*(MPAC!$B$2:$B$724=$C46)*(MPAC!$D$2:$D$724=$D46)*(MPAC!$C$2:$C$724=$F46)*(MPAC!$F$2:$F$724) )</f>
        <v>-95.743518704707924</v>
      </c>
      <c r="I46" s="28">
        <f>SUMPRODUCT( (MPAC!$A$2:$A$724=A46)*(MPAC!$B$2:$B$724=C46)*(MPAC!$D$2:$D$724=D46)*(MPAC!$C$2:$C$724=F46)*(MPAC!$E$2:$E$724) )</f>
        <v>-93.876118565317171</v>
      </c>
      <c r="J46" s="28">
        <f>SUMPRODUCT( ($A46='Harmonization Summary'!$A$2:$A$971)*($B46='Harmonization Summary'!$D$2:$D$971)*(ISNUMBER('Harmonization Summary'!$E$2:$E$971))*('Harmonization Summary'!$E$2:$E$971) )</f>
        <v>0</v>
      </c>
      <c r="K46" s="28">
        <f t="shared" si="20"/>
        <v>-95.743518704707924</v>
      </c>
      <c r="L46" s="28">
        <f t="shared" si="21"/>
        <v>-93.876118565317171</v>
      </c>
      <c r="M46" s="29"/>
      <c r="N46" s="28"/>
    </row>
    <row r="47" spans="1:14" x14ac:dyDescent="0.25">
      <c r="A47" s="27">
        <v>5</v>
      </c>
      <c r="B47" s="27" t="s">
        <v>15</v>
      </c>
      <c r="C47" s="27" t="s">
        <v>9</v>
      </c>
      <c r="D47" s="27" t="s">
        <v>8</v>
      </c>
      <c r="E47" s="27" t="str">
        <f t="shared" si="22"/>
        <v>RC+CE LCSD STEP SF=2000 NS=120</v>
      </c>
      <c r="F47" s="27" t="s">
        <v>59</v>
      </c>
      <c r="G47" s="27" t="str">
        <f t="shared" si="23"/>
        <v>RC+CE LCSD STEP SF=2000 NS=120 RS3</v>
      </c>
      <c r="H47" s="28">
        <f>SUMPRODUCT( ('RC+CE'!$A$2:$A$1015=$A47)*('RC+CE'!$B$2:$B$1015=$C47)*('RC+CE'!$C$2:$C$1015=$F47)*('RC+CE'!$F$2:$F$1015) )</f>
        <v>-101.1</v>
      </c>
      <c r="I47" s="28">
        <f>SUMPRODUCT( ('RC+CE'!$A$2:$A$1015=A47)*('RC+CE'!$B$2:$B$1015=C47)*('RC+CE'!$C$2:$C$1015=F47)*('RC+CE'!$E$2:$E$1015) )</f>
        <v>-99.5</v>
      </c>
      <c r="J47" s="28">
        <f>SUMPRODUCT( ($A47='Harmonization Summary'!$A$2:$A$971)*($B47='Harmonization Summary'!$D$2:$D$971)*(ISNUMBER('Harmonization Summary'!$E$2:$E$971))*('Harmonization Summary'!$E$2:$E$971) )</f>
        <v>4.6100000000000003</v>
      </c>
      <c r="K47" s="28">
        <f t="shared" si="20"/>
        <v>-96.49</v>
      </c>
      <c r="L47" s="28">
        <f t="shared" si="21"/>
        <v>-94.89</v>
      </c>
      <c r="M47" s="29">
        <f>ABS(K47-K46)</f>
        <v>0.74648129529207097</v>
      </c>
      <c r="N47" s="28">
        <f>ABS(L47-L46)</f>
        <v>1.0138814346828298</v>
      </c>
    </row>
    <row r="48" spans="1:14" x14ac:dyDescent="0.25">
      <c r="A48" s="27">
        <v>5</v>
      </c>
      <c r="B48" s="27" t="s">
        <v>14</v>
      </c>
      <c r="C48" s="27" t="s">
        <v>16</v>
      </c>
      <c r="D48" s="27" t="s">
        <v>35</v>
      </c>
      <c r="E48" s="27" t="str">
        <f t="shared" si="22"/>
        <v>RTS UMi AVG {P 45,L 45,P 90}</v>
      </c>
      <c r="F48" s="27" t="s">
        <v>59</v>
      </c>
      <c r="G48" s="27" t="str">
        <f t="shared" si="23"/>
        <v>RTS UMi AVG {P 45,L 45,P 90} RS3</v>
      </c>
      <c r="H48" s="28">
        <f>SUMPRODUCT( (RTS!$A$2:$A$1039=$A48)*(RTS!$B$2:$B$1039=$C48)*(RTS!$D$2:$D$1039=$D48)*(RTS!$C$2:$C$1039=$F48)*(RTS!$F$2:$F$1039) )</f>
        <v>-95.217927897648522</v>
      </c>
      <c r="I48" s="28">
        <f>SUMPRODUCT( (RTS!$A$2:$A$1039=A48)*(RTS!$B$2:$B$1039=C48)*(RTS!$D$2:$D$1039=D48)*(RTS!$C$2:$C$1039=F48)*(RTS!$E$2:$E$1039) )</f>
        <v>-93.143917248616376</v>
      </c>
      <c r="J48" s="28">
        <f>SUMPRODUCT( ($A48='Harmonization Summary'!$A$2:$A$971)*($B48='Harmonization Summary'!$D$2:$D$971)*(ISNUMBER('Harmonization Summary'!$E$2:$E$971))*('Harmonization Summary'!$E$2:$E$971) )</f>
        <v>0</v>
      </c>
      <c r="K48" s="28">
        <f t="shared" si="20"/>
        <v>-95.217927897648522</v>
      </c>
      <c r="L48" s="28">
        <f t="shared" si="21"/>
        <v>-93.143917248616376</v>
      </c>
      <c r="M48" s="29">
        <f>ABS(K48-K46)</f>
        <v>0.52559080705940175</v>
      </c>
      <c r="N48" s="28">
        <f>ABS(L48-L46)</f>
        <v>0.73220131670079525</v>
      </c>
    </row>
    <row r="49" spans="1:14" x14ac:dyDescent="0.25">
      <c r="A49" s="27">
        <v>5</v>
      </c>
      <c r="B49" s="27" t="s">
        <v>13</v>
      </c>
      <c r="C49" s="27" t="s">
        <v>16</v>
      </c>
      <c r="D49" s="27" t="str">
        <f>IF(B49="MPAC",$E$8,IF(B49="RC+CE",$E$7,IF(B49="RTS",$E$7,"N/A")))</f>
        <v>AVG {P 45,L 45,P 90}</v>
      </c>
      <c r="E49" s="27" t="str">
        <f t="shared" ref="E49:E51" si="24">CONCATENATE(B49," ",C49," ",D49)</f>
        <v>MPAC UMi AVG {P 45,L 45,P 90}</v>
      </c>
      <c r="F49" s="27" t="s">
        <v>60</v>
      </c>
      <c r="G49" s="27" t="str">
        <f t="shared" ref="G49:G51" si="25">CONCATENATE(E49," ",F49)</f>
        <v>MPAC UMi AVG {P 45,L 45,P 90} RS4</v>
      </c>
      <c r="H49" s="28">
        <f>SUMPRODUCT( (MPAC!$A$2:$A$724=$A49)*(MPAC!$B$2:$B$724=$C49)*(MPAC!$D$2:$D$724=$D49)*(MPAC!$C$2:$C$724=$F49)*(MPAC!$F$2:$F$724) )</f>
        <v>-95.235106720008474</v>
      </c>
      <c r="I49" s="28">
        <f>SUMPRODUCT( (MPAC!$A$2:$A$724=A49)*(MPAC!$B$2:$B$724=C49)*(MPAC!$D$2:$D$724=D49)*(MPAC!$C$2:$C$724=F49)*(MPAC!$E$2:$E$724) )</f>
        <v>-93.379120484637909</v>
      </c>
      <c r="J49" s="28">
        <f>SUMPRODUCT( ($A49='Harmonization Summary'!$A$2:$A$971)*($B49='Harmonization Summary'!$D$2:$D$971)*(ISNUMBER('Harmonization Summary'!$E$2:$E$971))*('Harmonization Summary'!$E$2:$E$971) )</f>
        <v>0</v>
      </c>
      <c r="K49" s="28">
        <f t="shared" si="20"/>
        <v>-95.235106720008474</v>
      </c>
      <c r="L49" s="28">
        <f t="shared" si="21"/>
        <v>-93.379120484637909</v>
      </c>
      <c r="M49" s="29"/>
      <c r="N49" s="28"/>
    </row>
    <row r="50" spans="1:14" x14ac:dyDescent="0.25">
      <c r="A50" s="27">
        <v>5</v>
      </c>
      <c r="B50" s="27" t="s">
        <v>15</v>
      </c>
      <c r="C50" s="27" t="s">
        <v>9</v>
      </c>
      <c r="D50" s="27" t="s">
        <v>8</v>
      </c>
      <c r="E50" s="27" t="str">
        <f t="shared" si="24"/>
        <v>RC+CE LCSD STEP SF=2000 NS=120</v>
      </c>
      <c r="F50" s="27" t="s">
        <v>60</v>
      </c>
      <c r="G50" s="27" t="str">
        <f t="shared" si="25"/>
        <v>RC+CE LCSD STEP SF=2000 NS=120 RS4</v>
      </c>
      <c r="H50" s="28">
        <f>SUMPRODUCT( ('RC+CE'!$A$2:$A$1015=$A50)*('RC+CE'!$B$2:$B$1015=$C50)*('RC+CE'!$C$2:$C$1015=$F50)*('RC+CE'!$F$2:$F$1015) )</f>
        <v>-100.6</v>
      </c>
      <c r="I50" s="28">
        <f>SUMPRODUCT( ('RC+CE'!$A$2:$A$1015=A50)*('RC+CE'!$B$2:$B$1015=C50)*('RC+CE'!$C$2:$C$1015=F50)*('RC+CE'!$E$2:$E$1015) )</f>
        <v>-99</v>
      </c>
      <c r="J50" s="28">
        <f>SUMPRODUCT( ($A50='Harmonization Summary'!$A$2:$A$971)*($B50='Harmonization Summary'!$D$2:$D$971)*(ISNUMBER('Harmonization Summary'!$E$2:$E$971))*('Harmonization Summary'!$E$2:$E$971) )</f>
        <v>4.6100000000000003</v>
      </c>
      <c r="K50" s="28">
        <f t="shared" si="20"/>
        <v>-95.99</v>
      </c>
      <c r="L50" s="28">
        <f t="shared" si="21"/>
        <v>-94.39</v>
      </c>
      <c r="M50" s="29">
        <f>ABS(K50-K49)</f>
        <v>0.75489327999152067</v>
      </c>
      <c r="N50" s="28">
        <f>ABS(L50-L49)</f>
        <v>1.0108795153620918</v>
      </c>
    </row>
    <row r="51" spans="1:14" x14ac:dyDescent="0.25">
      <c r="A51" s="27">
        <v>5</v>
      </c>
      <c r="B51" s="27" t="s">
        <v>14</v>
      </c>
      <c r="C51" s="27" t="s">
        <v>16</v>
      </c>
      <c r="D51" s="27" t="s">
        <v>35</v>
      </c>
      <c r="E51" s="27" t="str">
        <f t="shared" si="24"/>
        <v>RTS UMi AVG {P 45,L 45,P 90}</v>
      </c>
      <c r="F51" s="27" t="s">
        <v>60</v>
      </c>
      <c r="G51" s="27" t="str">
        <f t="shared" si="25"/>
        <v>RTS UMi AVG {P 45,L 45,P 90} RS4</v>
      </c>
      <c r="H51" s="28">
        <f>SUMPRODUCT( (RTS!$A$2:$A$1039=$A51)*(RTS!$B$2:$B$1039=$C51)*(RTS!$D$2:$D$1039=$D51)*(RTS!$C$2:$C$1039=$F51)*(RTS!$F$2:$F$1039) )</f>
        <v>-96.107211728609087</v>
      </c>
      <c r="I51" s="28">
        <f>SUMPRODUCT( (RTS!$A$2:$A$1039=A51)*(RTS!$B$2:$B$1039=C51)*(RTS!$D$2:$D$1039=D51)*(RTS!$C$2:$C$1039=F51)*(RTS!$E$2:$E$1039) )</f>
        <v>-94.107211728609087</v>
      </c>
      <c r="J51" s="28">
        <f>SUMPRODUCT( ($A51='Harmonization Summary'!$A$2:$A$971)*($B51='Harmonization Summary'!$D$2:$D$971)*(ISNUMBER('Harmonization Summary'!$E$2:$E$971))*('Harmonization Summary'!$E$2:$E$971) )</f>
        <v>0</v>
      </c>
      <c r="K51" s="28">
        <f t="shared" si="20"/>
        <v>-96.107211728609087</v>
      </c>
      <c r="L51" s="28">
        <f t="shared" si="21"/>
        <v>-94.107211728609087</v>
      </c>
      <c r="M51" s="29">
        <f>ABS(K51-K49)</f>
        <v>0.87210500860061302</v>
      </c>
      <c r="N51" s="28">
        <f>ABS(L51-L49)</f>
        <v>0.72809124397117841</v>
      </c>
    </row>
    <row r="52" spans="1:14" x14ac:dyDescent="0.25">
      <c r="A52" s="27">
        <v>5</v>
      </c>
      <c r="B52" s="27" t="s">
        <v>13</v>
      </c>
      <c r="C52" s="27" t="s">
        <v>16</v>
      </c>
      <c r="D52" s="27" t="str">
        <f>IF(B52="MPAC",$E$8,IF(B52="RC+CE",$E$7,IF(B52="RTS",$E$7,"N/A")))</f>
        <v>AVG {P 45,L 45,P 90}</v>
      </c>
      <c r="E52" s="27" t="str">
        <f t="shared" ref="E52:E54" si="26">CONCATENATE(B52," ",C52," ",D52)</f>
        <v>MPAC UMi AVG {P 45,L 45,P 90}</v>
      </c>
      <c r="F52" s="27" t="s">
        <v>61</v>
      </c>
      <c r="G52" s="27" t="str">
        <f t="shared" ref="G52:G54" si="27">CONCATENATE(E52," ",F52)</f>
        <v>MPAC UMi AVG {P 45,L 45,P 90} RS5</v>
      </c>
      <c r="H52" s="28">
        <f>SUMPRODUCT( (MPAC!$A$2:$A$724=$A52)*(MPAC!$B$2:$B$724=$C52)*(MPAC!$D$2:$D$724=$D52)*(MPAC!$C$2:$C$724=$F52)*(MPAC!$F$2:$F$724) )</f>
        <v>-94.789072198861646</v>
      </c>
      <c r="I52" s="28">
        <f>SUMPRODUCT( (MPAC!$A$2:$A$724=A52)*(MPAC!$B$2:$B$724=C52)*(MPAC!$D$2:$D$724=D52)*(MPAC!$C$2:$C$724=F52)*(MPAC!$E$2:$E$724) )</f>
        <v>-92.904811408188351</v>
      </c>
      <c r="J52" s="28">
        <f>SUMPRODUCT( ($A52='Harmonization Summary'!$A$2:$A$971)*($B52='Harmonization Summary'!$D$2:$D$971)*(ISNUMBER('Harmonization Summary'!$E$2:$E$971))*('Harmonization Summary'!$E$2:$E$971) )</f>
        <v>0</v>
      </c>
      <c r="K52" s="28">
        <f t="shared" si="20"/>
        <v>-94.789072198861646</v>
      </c>
      <c r="L52" s="28">
        <f t="shared" si="21"/>
        <v>-92.904811408188351</v>
      </c>
      <c r="M52" s="29"/>
      <c r="N52" s="28"/>
    </row>
    <row r="53" spans="1:14" x14ac:dyDescent="0.25">
      <c r="A53" s="27">
        <v>5</v>
      </c>
      <c r="B53" s="27" t="s">
        <v>15</v>
      </c>
      <c r="C53" s="27" t="s">
        <v>9</v>
      </c>
      <c r="D53" s="27" t="s">
        <v>8</v>
      </c>
      <c r="E53" s="27" t="str">
        <f t="shared" si="26"/>
        <v>RC+CE LCSD STEP SF=2000 NS=120</v>
      </c>
      <c r="F53" s="27" t="s">
        <v>61</v>
      </c>
      <c r="G53" s="27" t="str">
        <f t="shared" si="27"/>
        <v>RC+CE LCSD STEP SF=2000 NS=120 RS5</v>
      </c>
      <c r="H53" s="28">
        <f>SUMPRODUCT( ('RC+CE'!$A$2:$A$1015=$A53)*('RC+CE'!$B$2:$B$1015=$C53)*('RC+CE'!$C$2:$C$1015=$F53)*('RC+CE'!$F$2:$F$1015) )</f>
        <v>-98.2</v>
      </c>
      <c r="I53" s="28">
        <f>SUMPRODUCT( ('RC+CE'!$A$2:$A$1015=A53)*('RC+CE'!$B$2:$B$1015=C53)*('RC+CE'!$C$2:$C$1015=F53)*('RC+CE'!$E$2:$E$1015) )</f>
        <v>-96.7</v>
      </c>
      <c r="J53" s="28">
        <f>SUMPRODUCT( ($A53='Harmonization Summary'!$A$2:$A$971)*($B53='Harmonization Summary'!$D$2:$D$971)*(ISNUMBER('Harmonization Summary'!$E$2:$E$971))*('Harmonization Summary'!$E$2:$E$971) )</f>
        <v>4.6100000000000003</v>
      </c>
      <c r="K53" s="28">
        <f t="shared" si="20"/>
        <v>-93.59</v>
      </c>
      <c r="L53" s="28">
        <f t="shared" si="21"/>
        <v>-92.09</v>
      </c>
      <c r="M53" s="29">
        <f>ABS(K53-K52)</f>
        <v>1.1990721988616428</v>
      </c>
      <c r="N53" s="28">
        <f>ABS(L53-L52)</f>
        <v>0.81481140818834774</v>
      </c>
    </row>
    <row r="54" spans="1:14" x14ac:dyDescent="0.25">
      <c r="A54" s="27">
        <v>5</v>
      </c>
      <c r="B54" s="27" t="s">
        <v>14</v>
      </c>
      <c r="C54" s="27" t="s">
        <v>16</v>
      </c>
      <c r="D54" s="27" t="s">
        <v>35</v>
      </c>
      <c r="E54" s="27" t="str">
        <f t="shared" si="26"/>
        <v>RTS UMi AVG {P 45,L 45,P 90}</v>
      </c>
      <c r="F54" s="27" t="s">
        <v>61</v>
      </c>
      <c r="G54" s="27" t="str">
        <f t="shared" si="27"/>
        <v>RTS UMi AVG {P 45,L 45,P 90} RS5</v>
      </c>
      <c r="H54" s="28">
        <f>SUMPRODUCT( (RTS!$A$2:$A$1039=$A54)*(RTS!$B$2:$B$1039=$C54)*(RTS!$D$2:$D$1039=$D54)*(RTS!$C$2:$C$1039=$F54)*(RTS!$F$2:$F$1039) )</f>
        <v>-95.008119067672126</v>
      </c>
      <c r="I54" s="28">
        <f>SUMPRODUCT( (RTS!$A$2:$A$1039=A54)*(RTS!$B$2:$B$1039=C54)*(RTS!$D$2:$D$1039=D54)*(RTS!$C$2:$C$1039=F54)*(RTS!$E$2:$E$1039) )</f>
        <v>-92.991100235997081</v>
      </c>
      <c r="J54" s="28">
        <f>SUMPRODUCT( ($A54='Harmonization Summary'!$A$2:$A$971)*($B54='Harmonization Summary'!$D$2:$D$971)*(ISNUMBER('Harmonization Summary'!$E$2:$E$971))*('Harmonization Summary'!$E$2:$E$971) )</f>
        <v>0</v>
      </c>
      <c r="K54" s="28">
        <f t="shared" si="20"/>
        <v>-95.008119067672126</v>
      </c>
      <c r="L54" s="28">
        <f t="shared" si="21"/>
        <v>-92.991100235997081</v>
      </c>
      <c r="M54" s="29">
        <f>ABS(K54-K52)</f>
        <v>0.21904686881048008</v>
      </c>
      <c r="N54" s="28">
        <f>ABS(L54-L52)</f>
        <v>8.6288827808729707E-2</v>
      </c>
    </row>
    <row r="55" spans="1:14" x14ac:dyDescent="0.25">
      <c r="A55" s="36">
        <v>3</v>
      </c>
      <c r="B55" s="36" t="s">
        <v>13</v>
      </c>
      <c r="C55" s="36" t="s">
        <v>16</v>
      </c>
      <c r="D55" s="36" t="str">
        <f>IF(B55="MPAC",$E$8,IF(B55="RC+CE",$E$7,IF(B55="RTS",$E$7,"N/A")))</f>
        <v>AVG {P 45,L 45,P 90}</v>
      </c>
      <c r="E55" s="36" t="str">
        <f t="shared" ref="E55:E57" si="28">CONCATENATE(B55," ",C55," ",D55)</f>
        <v>MPAC UMi AVG {P 45,L 45,P 90}</v>
      </c>
      <c r="F55" s="36" t="s">
        <v>58</v>
      </c>
      <c r="G55" s="36" t="str">
        <f t="shared" ref="G55:G57" si="29">CONCATENATE(E55," ",F55)</f>
        <v>MPAC UMi AVG {P 45,L 45,P 90} PAD2</v>
      </c>
      <c r="H55" s="37">
        <f>SUMPRODUCT( (MPAC!$A$2:$A$724=$A55)*(MPAC!$B$2:$B$724=$C55)*(MPAC!$D$2:$D$724=$D55)*(MPAC!$C$2:$C$724=$F55)*(MPAC!$F$2:$F$724) )</f>
        <v>-94.959861726587377</v>
      </c>
      <c r="I55" s="37">
        <f>SUMPRODUCT( (MPAC!$A$2:$A$724=A55)*(MPAC!$B$2:$B$724=C55)*(MPAC!$D$2:$D$724=D55)*(MPAC!$C$2:$C$724=F55)*(MPAC!$E$2:$E$724) )</f>
        <v>-92.501531105938113</v>
      </c>
      <c r="J55" s="37">
        <f>SUMPRODUCT( ($A55='Harmonization Summary'!$A$2:$A$971)*($B55='Harmonization Summary'!$D$2:$D$971)*(ISNUMBER('Harmonization Summary'!$E$2:$E$971))*('Harmonization Summary'!$E$2:$E$971) )</f>
        <v>0</v>
      </c>
      <c r="K55" s="37">
        <f t="shared" si="20"/>
        <v>-94.959861726587377</v>
      </c>
      <c r="L55" s="37">
        <f t="shared" si="21"/>
        <v>-92.501531105938113</v>
      </c>
      <c r="M55" s="38"/>
      <c r="N55" s="37"/>
    </row>
    <row r="56" spans="1:14" x14ac:dyDescent="0.25">
      <c r="A56" s="36">
        <v>3</v>
      </c>
      <c r="B56" s="36" t="s">
        <v>15</v>
      </c>
      <c r="C56" s="36" t="s">
        <v>9</v>
      </c>
      <c r="D56" s="36" t="s">
        <v>8</v>
      </c>
      <c r="E56" s="36" t="str">
        <f t="shared" si="28"/>
        <v>RC+CE LCSD STEP SF=2000 NS=120</v>
      </c>
      <c r="F56" s="36" t="s">
        <v>58</v>
      </c>
      <c r="G56" s="36" t="str">
        <f t="shared" si="29"/>
        <v>RC+CE LCSD STEP SF=2000 NS=120 PAD2</v>
      </c>
      <c r="H56" s="37">
        <f>SUMPRODUCT( ('RC+CE'!$A$2:$A$1015=$A56)*('RC+CE'!$B$2:$B$1015=$C56)*('RC+CE'!$C$2:$C$1015=$F56)*('RC+CE'!$F$2:$F$1015) )</f>
        <v>-99.4</v>
      </c>
      <c r="I56" s="37">
        <f>SUMPRODUCT( ('RC+CE'!$A$2:$A$1015=A56)*('RC+CE'!$B$2:$B$1015=C56)*('RC+CE'!$C$2:$C$1015=F56)*('RC+CE'!$E$2:$E$1015) )</f>
        <v>-96.9</v>
      </c>
      <c r="J56" s="37">
        <f>SUMPRODUCT( ($A56='Harmonization Summary'!$A$2:$A$971)*($B56='Harmonization Summary'!$D$2:$D$971)*(ISNUMBER('Harmonization Summary'!$E$2:$E$971))*('Harmonization Summary'!$E$2:$E$971) )</f>
        <v>4.1900000000000004</v>
      </c>
      <c r="K56" s="37">
        <f t="shared" si="20"/>
        <v>-95.210000000000008</v>
      </c>
      <c r="L56" s="37">
        <f t="shared" si="21"/>
        <v>-92.710000000000008</v>
      </c>
      <c r="M56" s="38">
        <f>ABS(K56-K55)</f>
        <v>0.25013827341263095</v>
      </c>
      <c r="N56" s="37">
        <f>ABS(L56-L55)</f>
        <v>0.20846889406189462</v>
      </c>
    </row>
    <row r="57" spans="1:14" x14ac:dyDescent="0.25">
      <c r="A57" s="36">
        <v>3</v>
      </c>
      <c r="B57" s="36" t="s">
        <v>14</v>
      </c>
      <c r="C57" s="36" t="s">
        <v>16</v>
      </c>
      <c r="D57" s="36" t="s">
        <v>35</v>
      </c>
      <c r="E57" s="36" t="str">
        <f t="shared" si="28"/>
        <v>RTS UMi AVG {P 45,L 45,P 90}</v>
      </c>
      <c r="F57" s="36" t="s">
        <v>58</v>
      </c>
      <c r="G57" s="36" t="str">
        <f t="shared" si="29"/>
        <v>RTS UMi AVG {P 45,L 45,P 90} PAD2</v>
      </c>
      <c r="H57" s="37">
        <f>SUMPRODUCT( (RTS!$A$2:$A$1039=$A57)*(RTS!$B$2:$B$1039=$C57)*(RTS!$D$2:$D$1039=$D57)*(RTS!$C$2:$C$1039=$F57)*(RTS!$F$2:$F$1039) )</f>
        <v>-95.748059303977371</v>
      </c>
      <c r="I57" s="37">
        <f>SUMPRODUCT( (RTS!$A$2:$A$1039=A57)*(RTS!$B$2:$B$1039=C57)*(RTS!$D$2:$D$1039=D57)*(RTS!$C$2:$C$1039=F57)*(RTS!$E$2:$E$1039) )</f>
        <v>-92.749155493173717</v>
      </c>
      <c r="J57" s="37">
        <f>SUMPRODUCT( ($A57='Harmonization Summary'!$A$2:$A$971)*($B57='Harmonization Summary'!$D$2:$D$971)*(ISNUMBER('Harmonization Summary'!$E$2:$E$971))*('Harmonization Summary'!$E$2:$E$971) )</f>
        <v>0</v>
      </c>
      <c r="K57" s="37">
        <f t="shared" si="20"/>
        <v>-95.748059303977371</v>
      </c>
      <c r="L57" s="37">
        <f t="shared" si="21"/>
        <v>-92.749155493173717</v>
      </c>
      <c r="M57" s="38">
        <f>ABS(K57-K55)</f>
        <v>0.78819757738999385</v>
      </c>
      <c r="N57" s="37">
        <f>ABS(L57-L55)</f>
        <v>0.24762438723560365</v>
      </c>
    </row>
    <row r="58" spans="1:14" x14ac:dyDescent="0.25">
      <c r="A58" s="36">
        <v>3</v>
      </c>
      <c r="B58" s="36" t="s">
        <v>13</v>
      </c>
      <c r="C58" s="36" t="s">
        <v>16</v>
      </c>
      <c r="D58" s="36" t="str">
        <f>IF(B58="MPAC",$E$8,IF(B58="RC+CE",$E$7,IF(B58="RTS",$E$7,"N/A")))</f>
        <v>AVG {P 45,L 45,P 90}</v>
      </c>
      <c r="E58" s="36" t="str">
        <f t="shared" ref="E58:E60" si="30">CONCATENATE(B58," ",C58," ",D58)</f>
        <v>MPAC UMi AVG {P 45,L 45,P 90}</v>
      </c>
      <c r="F58" s="36" t="s">
        <v>46</v>
      </c>
      <c r="G58" s="36" t="str">
        <f t="shared" ref="G58:G60" si="31">CONCATENATE(E58," ",F58)</f>
        <v>MPAC UMi AVG {P 45,L 45,P 90} KS1</v>
      </c>
      <c r="H58" s="37">
        <f>SUMPRODUCT( (MPAC!$A$2:$A$724=$A58)*(MPAC!$B$2:$B$724=$C58)*(MPAC!$D$2:$D$724=$D58)*(MPAC!$C$2:$C$724=$F58)*(MPAC!$F$2:$F$724) )</f>
        <v>-96.557601661434802</v>
      </c>
      <c r="I58" s="37">
        <f>SUMPRODUCT( (MPAC!$A$2:$A$724=A58)*(MPAC!$B$2:$B$724=C58)*(MPAC!$D$2:$D$724=D58)*(MPAC!$C$2:$C$724=F58)*(MPAC!$E$2:$E$724) )</f>
        <v>-94.722123619309656</v>
      </c>
      <c r="J58" s="37">
        <f>SUMPRODUCT( ($A58='Harmonization Summary'!$A$2:$A$971)*($B58='Harmonization Summary'!$D$2:$D$971)*(ISNUMBER('Harmonization Summary'!$E$2:$E$971))*('Harmonization Summary'!$E$2:$E$971) )</f>
        <v>0</v>
      </c>
      <c r="K58" s="37">
        <f t="shared" si="20"/>
        <v>-96.557601661434802</v>
      </c>
      <c r="L58" s="37">
        <f t="shared" si="21"/>
        <v>-94.722123619309656</v>
      </c>
      <c r="M58" s="38"/>
      <c r="N58" s="37"/>
    </row>
    <row r="59" spans="1:14" x14ac:dyDescent="0.25">
      <c r="A59" s="36">
        <v>3</v>
      </c>
      <c r="B59" s="36" t="s">
        <v>15</v>
      </c>
      <c r="C59" s="36" t="s">
        <v>9</v>
      </c>
      <c r="D59" s="36" t="s">
        <v>8</v>
      </c>
      <c r="E59" s="36" t="str">
        <f t="shared" si="30"/>
        <v>RC+CE LCSD STEP SF=2000 NS=120</v>
      </c>
      <c r="F59" s="36" t="s">
        <v>46</v>
      </c>
      <c r="G59" s="36" t="str">
        <f t="shared" si="31"/>
        <v>RC+CE LCSD STEP SF=2000 NS=120 KS1</v>
      </c>
      <c r="H59" s="37">
        <f>SUMPRODUCT( ('RC+CE'!$A$2:$A$1015=$A59)*('RC+CE'!$B$2:$B$1015=$C59)*('RC+CE'!$C$2:$C$1015=$F59)*('RC+CE'!$F$2:$F$1015) )</f>
        <v>-102.1</v>
      </c>
      <c r="I59" s="37">
        <f>SUMPRODUCT( ('RC+CE'!$A$2:$A$1015=A59)*('RC+CE'!$B$2:$B$1015=C59)*('RC+CE'!$C$2:$C$1015=F59)*('RC+CE'!$E$2:$E$1015) )</f>
        <v>-100.6</v>
      </c>
      <c r="J59" s="37">
        <f>SUMPRODUCT( ($A59='Harmonization Summary'!$A$2:$A$971)*($B59='Harmonization Summary'!$D$2:$D$971)*(ISNUMBER('Harmonization Summary'!$E$2:$E$971))*('Harmonization Summary'!$E$2:$E$971) )</f>
        <v>4.1900000000000004</v>
      </c>
      <c r="K59" s="37">
        <f t="shared" si="20"/>
        <v>-97.91</v>
      </c>
      <c r="L59" s="37">
        <f t="shared" si="21"/>
        <v>-96.41</v>
      </c>
      <c r="M59" s="38">
        <f>ABS(K59-K58)</f>
        <v>1.3523983385651945</v>
      </c>
      <c r="N59" s="37">
        <f>ABS(L59-L58)</f>
        <v>1.6878763806903407</v>
      </c>
    </row>
    <row r="60" spans="1:14" x14ac:dyDescent="0.25">
      <c r="A60" s="36">
        <v>3</v>
      </c>
      <c r="B60" s="36" t="s">
        <v>14</v>
      </c>
      <c r="C60" s="36" t="s">
        <v>16</v>
      </c>
      <c r="D60" s="36" t="s">
        <v>35</v>
      </c>
      <c r="E60" s="36" t="str">
        <f t="shared" si="30"/>
        <v>RTS UMi AVG {P 45,L 45,P 90}</v>
      </c>
      <c r="F60" s="36" t="s">
        <v>46</v>
      </c>
      <c r="G60" s="36" t="str">
        <f t="shared" si="31"/>
        <v>RTS UMi AVG {P 45,L 45,P 90} KS1</v>
      </c>
      <c r="H60" s="37">
        <f>SUMPRODUCT( (RTS!$A$2:$A$1039=$A60)*(RTS!$B$2:$B$1039=$C60)*(RTS!$D$2:$D$1039=$D60)*(RTS!$C$2:$C$1039=$F60)*(RTS!$F$2:$F$1039) )</f>
        <v>-96.897543714350832</v>
      </c>
      <c r="I60" s="37">
        <f>SUMPRODUCT( (RTS!$A$2:$A$1039=A60)*(RTS!$B$2:$B$1039=C60)*(RTS!$D$2:$D$1039=D60)*(RTS!$C$2:$C$1039=F60)*(RTS!$E$2:$E$1039) )</f>
        <v>-94.897543714350832</v>
      </c>
      <c r="J60" s="37">
        <f>SUMPRODUCT( ($A60='Harmonization Summary'!$A$2:$A$971)*($B60='Harmonization Summary'!$D$2:$D$971)*(ISNUMBER('Harmonization Summary'!$E$2:$E$971))*('Harmonization Summary'!$E$2:$E$971) )</f>
        <v>0</v>
      </c>
      <c r="K60" s="37">
        <f t="shared" si="20"/>
        <v>-96.897543714350832</v>
      </c>
      <c r="L60" s="37">
        <f t="shared" si="21"/>
        <v>-94.897543714350832</v>
      </c>
      <c r="M60" s="38">
        <f>ABS(K60-K58)</f>
        <v>0.33994205291602952</v>
      </c>
      <c r="N60" s="37">
        <f>ABS(L60-L58)</f>
        <v>0.17542009504117573</v>
      </c>
    </row>
    <row r="61" spans="1:14" x14ac:dyDescent="0.25">
      <c r="A61" s="36">
        <v>3</v>
      </c>
      <c r="B61" s="36" t="s">
        <v>13</v>
      </c>
      <c r="C61" s="36" t="s">
        <v>16</v>
      </c>
      <c r="D61" s="36" t="str">
        <f>IF(B61="MPAC",$E$8,IF(B61="RC+CE",$E$7,IF(B61="RTS",$E$7,"N/A")))</f>
        <v>AVG {P 45,L 45,P 90}</v>
      </c>
      <c r="E61" s="36" t="str">
        <f t="shared" ref="E61:E63" si="32">CONCATENATE(B61," ",C61," ",D61)</f>
        <v>MPAC UMi AVG {P 45,L 45,P 90}</v>
      </c>
      <c r="F61" s="36" t="s">
        <v>51</v>
      </c>
      <c r="G61" s="36" t="str">
        <f t="shared" ref="G61:G63" si="33">CONCATENATE(E61," ",F61)</f>
        <v>MPAC UMi AVG {P 45,L 45,P 90} KS2</v>
      </c>
      <c r="H61" s="37">
        <f>SUMPRODUCT( (MPAC!$A$2:$A$724=$A61)*(MPAC!$B$2:$B$724=$C61)*(MPAC!$D$2:$D$724=$D61)*(MPAC!$C$2:$C$724=$F61)*(MPAC!$F$2:$F$724) )</f>
        <v>-98.763402563514333</v>
      </c>
      <c r="I61" s="37">
        <f>SUMPRODUCT( (MPAC!$A$2:$A$724=A61)*(MPAC!$B$2:$B$724=C61)*(MPAC!$D$2:$D$724=D61)*(MPAC!$C$2:$C$724=F61)*(MPAC!$E$2:$E$724) )</f>
        <v>-95.7969370438189</v>
      </c>
      <c r="J61" s="37">
        <f>SUMPRODUCT( ($A61='Harmonization Summary'!$A$2:$A$971)*($B61='Harmonization Summary'!$D$2:$D$971)*(ISNUMBER('Harmonization Summary'!$E$2:$E$971))*('Harmonization Summary'!$E$2:$E$971) )</f>
        <v>0</v>
      </c>
      <c r="K61" s="37">
        <f t="shared" si="20"/>
        <v>-98.763402563514333</v>
      </c>
      <c r="L61" s="37">
        <f t="shared" si="21"/>
        <v>-95.7969370438189</v>
      </c>
      <c r="M61" s="38"/>
      <c r="N61" s="37"/>
    </row>
    <row r="62" spans="1:14" x14ac:dyDescent="0.25">
      <c r="A62" s="36">
        <v>3</v>
      </c>
      <c r="B62" s="36" t="s">
        <v>15</v>
      </c>
      <c r="C62" s="36" t="s">
        <v>9</v>
      </c>
      <c r="D62" s="36" t="s">
        <v>8</v>
      </c>
      <c r="E62" s="36" t="str">
        <f t="shared" si="32"/>
        <v>RC+CE LCSD STEP SF=2000 NS=120</v>
      </c>
      <c r="F62" s="36" t="s">
        <v>51</v>
      </c>
      <c r="G62" s="36" t="str">
        <f t="shared" si="33"/>
        <v>RC+CE LCSD STEP SF=2000 NS=120 KS2</v>
      </c>
      <c r="H62" s="37">
        <f>SUMPRODUCT( ('RC+CE'!$A$2:$A$1015=$A62)*('RC+CE'!$B$2:$B$1015=$C62)*('RC+CE'!$C$2:$C$1015=$F62)*('RC+CE'!$F$2:$F$1015) )</f>
        <v>-102.8</v>
      </c>
      <c r="I62" s="37">
        <f>SUMPRODUCT( ('RC+CE'!$A$2:$A$1015=A62)*('RC+CE'!$B$2:$B$1015=C62)*('RC+CE'!$C$2:$C$1015=F62)*('RC+CE'!$E$2:$E$1015) )</f>
        <v>-100.5</v>
      </c>
      <c r="J62" s="37">
        <f>SUMPRODUCT( ($A62='Harmonization Summary'!$A$2:$A$971)*($B62='Harmonization Summary'!$D$2:$D$971)*(ISNUMBER('Harmonization Summary'!$E$2:$E$971))*('Harmonization Summary'!$E$2:$E$971) )</f>
        <v>4.1900000000000004</v>
      </c>
      <c r="K62" s="37">
        <f t="shared" si="20"/>
        <v>-98.61</v>
      </c>
      <c r="L62" s="37">
        <f t="shared" si="21"/>
        <v>-96.31</v>
      </c>
      <c r="M62" s="38">
        <f>ABS(K62-K61)</f>
        <v>0.15340256351433368</v>
      </c>
      <c r="N62" s="37">
        <f>ABS(L62-L61)</f>
        <v>0.51306295618110198</v>
      </c>
    </row>
    <row r="63" spans="1:14" x14ac:dyDescent="0.25">
      <c r="A63" s="36">
        <v>3</v>
      </c>
      <c r="B63" s="36" t="s">
        <v>14</v>
      </c>
      <c r="C63" s="36" t="s">
        <v>16</v>
      </c>
      <c r="D63" s="36" t="s">
        <v>35</v>
      </c>
      <c r="E63" s="36" t="str">
        <f t="shared" si="32"/>
        <v>RTS UMi AVG {P 45,L 45,P 90}</v>
      </c>
      <c r="F63" s="36" t="s">
        <v>51</v>
      </c>
      <c r="G63" s="36" t="str">
        <f t="shared" si="33"/>
        <v>RTS UMi AVG {P 45,L 45,P 90} KS2</v>
      </c>
      <c r="H63" s="37">
        <f>SUMPRODUCT( (RTS!$A$2:$A$1039=$A63)*(RTS!$B$2:$B$1039=$C63)*(RTS!$D$2:$D$1039=$D63)*(RTS!$C$2:$C$1039=$F63)*(RTS!$F$2:$F$1039) )</f>
        <v>-98.903786146987457</v>
      </c>
      <c r="I63" s="37">
        <f>SUMPRODUCT( (RTS!$A$2:$A$1039=A63)*(RTS!$B$2:$B$1039=C63)*(RTS!$D$2:$D$1039=D63)*(RTS!$C$2:$C$1039=F63)*(RTS!$E$2:$E$1039) )</f>
        <v>-95.635573460458417</v>
      </c>
      <c r="J63" s="37">
        <f>SUMPRODUCT( ($A63='Harmonization Summary'!$A$2:$A$971)*($B63='Harmonization Summary'!$D$2:$D$971)*(ISNUMBER('Harmonization Summary'!$E$2:$E$971))*('Harmonization Summary'!$E$2:$E$971) )</f>
        <v>0</v>
      </c>
      <c r="K63" s="37">
        <f t="shared" si="20"/>
        <v>-98.903786146987457</v>
      </c>
      <c r="L63" s="37">
        <f t="shared" si="21"/>
        <v>-95.635573460458417</v>
      </c>
      <c r="M63" s="38">
        <f>ABS(K63-K61)</f>
        <v>0.14038358347312396</v>
      </c>
      <c r="N63" s="37">
        <f>ABS(L63-L61)</f>
        <v>0.16136358336048318</v>
      </c>
    </row>
    <row r="64" spans="1:14" x14ac:dyDescent="0.25">
      <c r="A64" s="36">
        <v>3</v>
      </c>
      <c r="B64" s="36" t="s">
        <v>13</v>
      </c>
      <c r="C64" s="36" t="s">
        <v>16</v>
      </c>
      <c r="D64" s="36" t="str">
        <f>IF(B64="MPAC",$E$8,IF(B64="RC+CE",$E$7,IF(B64="RTS",$E$7,"N/A")))</f>
        <v>AVG {P 45,L 45,P 90}</v>
      </c>
      <c r="E64" s="36" t="str">
        <f t="shared" ref="E64:E66" si="34">CONCATENATE(B64," ",C64," ",D64)</f>
        <v>MPAC UMi AVG {P 45,L 45,P 90}</v>
      </c>
      <c r="F64" s="36" t="s">
        <v>63</v>
      </c>
      <c r="G64" s="36" t="str">
        <f t="shared" ref="G64:G66" si="35">CONCATENATE(E64," ",F64)</f>
        <v>MPAC UMi AVG {P 45,L 45,P 90} KS3</v>
      </c>
      <c r="H64" s="37">
        <f>SUMPRODUCT( (MPAC!$A$2:$A$724=$A64)*(MPAC!$B$2:$B$724=$C64)*(MPAC!$D$2:$D$724=$D64)*(MPAC!$C$2:$C$724=$F64)*(MPAC!$F$2:$F$724) )</f>
        <v>-99.338981641212854</v>
      </c>
      <c r="I64" s="37">
        <f>SUMPRODUCT( (MPAC!$A$2:$A$724=A64)*(MPAC!$B$2:$B$724=C64)*(MPAC!$D$2:$D$724=D64)*(MPAC!$C$2:$C$724=F64)*(MPAC!$E$2:$E$724) )</f>
        <v>-96.785232166591584</v>
      </c>
      <c r="J64" s="37">
        <f>SUMPRODUCT( ($A64='Harmonization Summary'!$A$2:$A$971)*($B64='Harmonization Summary'!$D$2:$D$971)*(ISNUMBER('Harmonization Summary'!$E$2:$E$971))*('Harmonization Summary'!$E$2:$E$971) )</f>
        <v>0</v>
      </c>
      <c r="K64" s="37">
        <f t="shared" si="20"/>
        <v>-99.338981641212854</v>
      </c>
      <c r="L64" s="37">
        <f t="shared" si="21"/>
        <v>-96.785232166591584</v>
      </c>
      <c r="M64" s="38"/>
      <c r="N64" s="37"/>
    </row>
    <row r="65" spans="1:14" x14ac:dyDescent="0.25">
      <c r="A65" s="36">
        <v>3</v>
      </c>
      <c r="B65" s="36" t="s">
        <v>15</v>
      </c>
      <c r="C65" s="36" t="s">
        <v>9</v>
      </c>
      <c r="D65" s="36" t="s">
        <v>8</v>
      </c>
      <c r="E65" s="36" t="str">
        <f t="shared" si="34"/>
        <v>RC+CE LCSD STEP SF=2000 NS=120</v>
      </c>
      <c r="F65" s="36" t="s">
        <v>63</v>
      </c>
      <c r="G65" s="36" t="str">
        <f t="shared" si="35"/>
        <v>RC+CE LCSD STEP SF=2000 NS=120 KS3</v>
      </c>
      <c r="H65" s="37">
        <f>SUMPRODUCT( ('RC+CE'!$A$2:$A$1015=$A65)*('RC+CE'!$B$2:$B$1015=$C65)*('RC+CE'!$C$2:$C$1015=$F65)*('RC+CE'!$F$2:$F$1015) )</f>
        <v>-104.3</v>
      </c>
      <c r="I65" s="37">
        <f>SUMPRODUCT( ('RC+CE'!$A$2:$A$1015=A65)*('RC+CE'!$B$2:$B$1015=C65)*('RC+CE'!$C$2:$C$1015=F65)*('RC+CE'!$E$2:$E$1015) )</f>
        <v>-101.4</v>
      </c>
      <c r="J65" s="37">
        <f>SUMPRODUCT( ($A65='Harmonization Summary'!$A$2:$A$971)*($B65='Harmonization Summary'!$D$2:$D$971)*(ISNUMBER('Harmonization Summary'!$E$2:$E$971))*('Harmonization Summary'!$E$2:$E$971) )</f>
        <v>4.1900000000000004</v>
      </c>
      <c r="K65" s="37">
        <f t="shared" si="20"/>
        <v>-100.11</v>
      </c>
      <c r="L65" s="37">
        <f t="shared" si="21"/>
        <v>-97.210000000000008</v>
      </c>
      <c r="M65" s="38">
        <f>ABS(K65-K64)</f>
        <v>0.77101835878714553</v>
      </c>
      <c r="N65" s="37">
        <f>ABS(L65-L64)</f>
        <v>0.42476783340842417</v>
      </c>
    </row>
    <row r="66" spans="1:14" x14ac:dyDescent="0.25">
      <c r="A66" s="36">
        <v>3</v>
      </c>
      <c r="B66" s="36" t="s">
        <v>14</v>
      </c>
      <c r="C66" s="36" t="s">
        <v>16</v>
      </c>
      <c r="D66" s="36" t="s">
        <v>35</v>
      </c>
      <c r="E66" s="36" t="str">
        <f t="shared" si="34"/>
        <v>RTS UMi AVG {P 45,L 45,P 90}</v>
      </c>
      <c r="F66" s="36" t="s">
        <v>63</v>
      </c>
      <c r="G66" s="36" t="str">
        <f t="shared" si="35"/>
        <v>RTS UMi AVG {P 45,L 45,P 90} KS3</v>
      </c>
      <c r="H66" s="37">
        <f>SUMPRODUCT( (RTS!$A$2:$A$1039=$A66)*(RTS!$B$2:$B$1039=$C66)*(RTS!$D$2:$D$1039=$D66)*(RTS!$C$2:$C$1039=$F66)*(RTS!$F$2:$F$1039) )</f>
        <v>-99.056385668280143</v>
      </c>
      <c r="I66" s="37">
        <f>SUMPRODUCT( (RTS!$A$2:$A$1039=A66)*(RTS!$B$2:$B$1039=C66)*(RTS!$D$2:$D$1039=D66)*(RTS!$C$2:$C$1039=F66)*(RTS!$E$2:$E$1039) )</f>
        <v>-95.818530253256839</v>
      </c>
      <c r="J66" s="37">
        <f>SUMPRODUCT( ($A66='Harmonization Summary'!$A$2:$A$971)*($B66='Harmonization Summary'!$D$2:$D$971)*(ISNUMBER('Harmonization Summary'!$E$2:$E$971))*('Harmonization Summary'!$E$2:$E$971) )</f>
        <v>0</v>
      </c>
      <c r="K66" s="37">
        <f t="shared" si="20"/>
        <v>-99.056385668280143</v>
      </c>
      <c r="L66" s="37">
        <f t="shared" si="21"/>
        <v>-95.818530253256839</v>
      </c>
      <c r="M66" s="38">
        <f>ABS(K66-K64)</f>
        <v>0.28259597293271099</v>
      </c>
      <c r="N66" s="37">
        <f>ABS(L66-L64)</f>
        <v>0.9667019133347452</v>
      </c>
    </row>
    <row r="67" spans="1:14" x14ac:dyDescent="0.25">
      <c r="A67" s="36">
        <v>3</v>
      </c>
      <c r="B67" s="36" t="s">
        <v>13</v>
      </c>
      <c r="C67" s="36" t="s">
        <v>16</v>
      </c>
      <c r="D67" s="36" t="str">
        <f>IF(B67="MPAC",$E$8,IF(B67="RC+CE",$E$7,IF(B67="RTS",$E$7,"N/A")))</f>
        <v>AVG {P 45,L 45,P 90}</v>
      </c>
      <c r="E67" s="36" t="str">
        <f t="shared" ref="E67:E69" si="36">CONCATENATE(B67," ",C67," ",D67)</f>
        <v>MPAC UMi AVG {P 45,L 45,P 90}</v>
      </c>
      <c r="F67" s="36" t="s">
        <v>59</v>
      </c>
      <c r="G67" s="36" t="str">
        <f t="shared" ref="G67:G69" si="37">CONCATENATE(E67," ",F67)</f>
        <v>MPAC UMi AVG {P 45,L 45,P 90} RS3</v>
      </c>
      <c r="H67" s="37">
        <f>SUMPRODUCT( (MPAC!$A$2:$A$724=$A67)*(MPAC!$B$2:$B$724=$C67)*(MPAC!$D$2:$D$724=$D67)*(MPAC!$C$2:$C$724=$F67)*(MPAC!$F$2:$F$724) )</f>
        <v>-94.717194683185696</v>
      </c>
      <c r="I67" s="37">
        <f>SUMPRODUCT( (MPAC!$A$2:$A$724=A67)*(MPAC!$B$2:$B$724=C67)*(MPAC!$D$2:$D$724=D67)*(MPAC!$C$2:$C$724=F67)*(MPAC!$E$2:$E$724) )</f>
        <v>-92.817110906287482</v>
      </c>
      <c r="J67" s="37">
        <f>SUMPRODUCT( ($A67='Harmonization Summary'!$A$2:$A$971)*($B67='Harmonization Summary'!$D$2:$D$971)*(ISNUMBER('Harmonization Summary'!$E$2:$E$971))*('Harmonization Summary'!$E$2:$E$971) )</f>
        <v>0</v>
      </c>
      <c r="K67" s="37">
        <f t="shared" si="20"/>
        <v>-94.717194683185696</v>
      </c>
      <c r="L67" s="37">
        <f t="shared" si="21"/>
        <v>-92.817110906287482</v>
      </c>
      <c r="M67" s="38"/>
      <c r="N67" s="37"/>
    </row>
    <row r="68" spans="1:14" x14ac:dyDescent="0.25">
      <c r="A68" s="36">
        <v>3</v>
      </c>
      <c r="B68" s="36" t="s">
        <v>15</v>
      </c>
      <c r="C68" s="36" t="s">
        <v>9</v>
      </c>
      <c r="D68" s="36" t="s">
        <v>8</v>
      </c>
      <c r="E68" s="36" t="str">
        <f t="shared" si="36"/>
        <v>RC+CE LCSD STEP SF=2000 NS=120</v>
      </c>
      <c r="F68" s="36" t="s">
        <v>59</v>
      </c>
      <c r="G68" s="36" t="str">
        <f t="shared" si="37"/>
        <v>RC+CE LCSD STEP SF=2000 NS=120 RS3</v>
      </c>
      <c r="H68" s="37">
        <f>SUMPRODUCT( ('RC+CE'!$A$2:$A$1015=$A68)*('RC+CE'!$B$2:$B$1015=$C68)*('RC+CE'!$C$2:$C$1015=$F68)*('RC+CE'!$F$2:$F$1015) )</f>
        <v>-99.1</v>
      </c>
      <c r="I68" s="37">
        <f>SUMPRODUCT( ('RC+CE'!$A$2:$A$1015=A68)*('RC+CE'!$B$2:$B$1015=C68)*('RC+CE'!$C$2:$C$1015=F68)*('RC+CE'!$E$2:$E$1015) )</f>
        <v>-97.6</v>
      </c>
      <c r="J68" s="37">
        <f>SUMPRODUCT( ($A68='Harmonization Summary'!$A$2:$A$971)*($B68='Harmonization Summary'!$D$2:$D$971)*(ISNUMBER('Harmonization Summary'!$E$2:$E$971))*('Harmonization Summary'!$E$2:$E$971) )</f>
        <v>4.1900000000000004</v>
      </c>
      <c r="K68" s="37">
        <f t="shared" si="20"/>
        <v>-94.91</v>
      </c>
      <c r="L68" s="37">
        <f t="shared" si="21"/>
        <v>-93.41</v>
      </c>
      <c r="M68" s="38">
        <f>ABS(K68-K67)</f>
        <v>0.19280531681430091</v>
      </c>
      <c r="N68" s="37">
        <f>ABS(L68-L67)</f>
        <v>0.59288909371251464</v>
      </c>
    </row>
    <row r="69" spans="1:14" x14ac:dyDescent="0.25">
      <c r="A69" s="36">
        <v>3</v>
      </c>
      <c r="B69" s="36" t="s">
        <v>14</v>
      </c>
      <c r="C69" s="36" t="s">
        <v>16</v>
      </c>
      <c r="D69" s="36" t="s">
        <v>35</v>
      </c>
      <c r="E69" s="36" t="str">
        <f t="shared" si="36"/>
        <v>RTS UMi AVG {P 45,L 45,P 90}</v>
      </c>
      <c r="F69" s="36" t="s">
        <v>59</v>
      </c>
      <c r="G69" s="36" t="str">
        <f t="shared" si="37"/>
        <v>RTS UMi AVG {P 45,L 45,P 90} RS3</v>
      </c>
      <c r="H69" s="37">
        <f>SUMPRODUCT( (RTS!$A$2:$A$1039=$A69)*(RTS!$B$2:$B$1039=$C69)*(RTS!$D$2:$D$1039=$D69)*(RTS!$C$2:$C$1039=$F69)*(RTS!$F$2:$F$1039) )</f>
        <v>-95.139213203426976</v>
      </c>
      <c r="I69" s="37">
        <f>SUMPRODUCT( (RTS!$A$2:$A$1039=A69)*(RTS!$B$2:$B$1039=C69)*(RTS!$D$2:$D$1039=D69)*(RTS!$C$2:$C$1039=F69)*(RTS!$E$2:$E$1039) )</f>
        <v>-93.061371899922221</v>
      </c>
      <c r="J69" s="37">
        <f>SUMPRODUCT( ($A69='Harmonization Summary'!$A$2:$A$971)*($B69='Harmonization Summary'!$D$2:$D$971)*(ISNUMBER('Harmonization Summary'!$E$2:$E$971))*('Harmonization Summary'!$E$2:$E$971) )</f>
        <v>0</v>
      </c>
      <c r="K69" s="37">
        <f t="shared" si="20"/>
        <v>-95.139213203426976</v>
      </c>
      <c r="L69" s="37">
        <f t="shared" si="21"/>
        <v>-93.061371899922221</v>
      </c>
      <c r="M69" s="38">
        <f>ABS(K69-K67)</f>
        <v>0.42201852024128073</v>
      </c>
      <c r="N69" s="37">
        <f>ABS(L69-L67)</f>
        <v>0.24426099363473952</v>
      </c>
    </row>
    <row r="70" spans="1:14" x14ac:dyDescent="0.25">
      <c r="A70" s="36">
        <v>3</v>
      </c>
      <c r="B70" s="36" t="s">
        <v>13</v>
      </c>
      <c r="C70" s="36" t="s">
        <v>16</v>
      </c>
      <c r="D70" s="36" t="str">
        <f>IF(B70="MPAC",$E$8,IF(B70="RC+CE",$E$7,IF(B70="RTS",$E$7,"N/A")))</f>
        <v>AVG {P 45,L 45,P 90}</v>
      </c>
      <c r="E70" s="36" t="str">
        <f t="shared" ref="E70:E72" si="38">CONCATENATE(B70," ",C70," ",D70)</f>
        <v>MPAC UMi AVG {P 45,L 45,P 90}</v>
      </c>
      <c r="F70" s="36" t="s">
        <v>60</v>
      </c>
      <c r="G70" s="36" t="str">
        <f t="shared" ref="G70:G72" si="39">CONCATENATE(E70," ",F70)</f>
        <v>MPAC UMi AVG {P 45,L 45,P 90} RS4</v>
      </c>
      <c r="H70" s="37">
        <f>SUMPRODUCT( (MPAC!$A$2:$A$724=$A70)*(MPAC!$B$2:$B$724=$C70)*(MPAC!$D$2:$D$724=$D70)*(MPAC!$C$2:$C$724=$F70)*(MPAC!$F$2:$F$724) )</f>
        <v>-93.335086146782388</v>
      </c>
      <c r="I70" s="37">
        <f>SUMPRODUCT( (MPAC!$A$2:$A$724=A70)*(MPAC!$B$2:$B$724=C70)*(MPAC!$D$2:$D$724=D70)*(MPAC!$C$2:$C$724=F70)*(MPAC!$E$2:$E$724) )</f>
        <v>-91.372455014728558</v>
      </c>
      <c r="J70" s="37">
        <f>SUMPRODUCT( ($A70='Harmonization Summary'!$A$2:$A$971)*($B70='Harmonization Summary'!$D$2:$D$971)*(ISNUMBER('Harmonization Summary'!$E$2:$E$971))*('Harmonization Summary'!$E$2:$E$971) )</f>
        <v>0</v>
      </c>
      <c r="K70" s="37">
        <f t="shared" si="20"/>
        <v>-93.335086146782388</v>
      </c>
      <c r="L70" s="37">
        <f t="shared" si="21"/>
        <v>-91.372455014728558</v>
      </c>
      <c r="M70" s="38"/>
      <c r="N70" s="37"/>
    </row>
    <row r="71" spans="1:14" x14ac:dyDescent="0.25">
      <c r="A71" s="36">
        <v>3</v>
      </c>
      <c r="B71" s="36" t="s">
        <v>15</v>
      </c>
      <c r="C71" s="36" t="s">
        <v>9</v>
      </c>
      <c r="D71" s="36" t="s">
        <v>8</v>
      </c>
      <c r="E71" s="36" t="str">
        <f t="shared" si="38"/>
        <v>RC+CE LCSD STEP SF=2000 NS=120</v>
      </c>
      <c r="F71" s="36" t="s">
        <v>60</v>
      </c>
      <c r="G71" s="36" t="str">
        <f t="shared" si="39"/>
        <v>RC+CE LCSD STEP SF=2000 NS=120 RS4</v>
      </c>
      <c r="H71" s="37">
        <f>SUMPRODUCT( ('RC+CE'!$A$2:$A$1015=$A71)*('RC+CE'!$B$2:$B$1015=$C71)*('RC+CE'!$C$2:$C$1015=$F71)*('RC+CE'!$F$2:$F$1015) )</f>
        <v>-95.2</v>
      </c>
      <c r="I71" s="37">
        <f>SUMPRODUCT( ('RC+CE'!$A$2:$A$1015=A71)*('RC+CE'!$B$2:$B$1015=C71)*('RC+CE'!$C$2:$C$1015=F71)*('RC+CE'!$E$2:$E$1015) )</f>
        <v>-93.8</v>
      </c>
      <c r="J71" s="37">
        <f>SUMPRODUCT( ($A71='Harmonization Summary'!$A$2:$A$971)*($B71='Harmonization Summary'!$D$2:$D$971)*(ISNUMBER('Harmonization Summary'!$E$2:$E$971))*('Harmonization Summary'!$E$2:$E$971) )</f>
        <v>4.1900000000000004</v>
      </c>
      <c r="K71" s="37">
        <f t="shared" si="20"/>
        <v>-91.01</v>
      </c>
      <c r="L71" s="37">
        <f t="shared" si="21"/>
        <v>-89.61</v>
      </c>
      <c r="M71" s="38">
        <f>ABS(K71-K70)</f>
        <v>2.3250861467823825</v>
      </c>
      <c r="N71" s="37">
        <f>ABS(L71-L70)</f>
        <v>1.7624550147285589</v>
      </c>
    </row>
    <row r="72" spans="1:14" x14ac:dyDescent="0.25">
      <c r="A72" s="36">
        <v>3</v>
      </c>
      <c r="B72" s="36" t="s">
        <v>14</v>
      </c>
      <c r="C72" s="36" t="s">
        <v>16</v>
      </c>
      <c r="D72" s="36" t="s">
        <v>35</v>
      </c>
      <c r="E72" s="36" t="str">
        <f t="shared" si="38"/>
        <v>RTS UMi AVG {P 45,L 45,P 90}</v>
      </c>
      <c r="F72" s="36" t="s">
        <v>60</v>
      </c>
      <c r="G72" s="36" t="str">
        <f t="shared" si="39"/>
        <v>RTS UMi AVG {P 45,L 45,P 90} RS4</v>
      </c>
      <c r="H72" s="37">
        <f>SUMPRODUCT( (RTS!$A$2:$A$1039=$A72)*(RTS!$B$2:$B$1039=$C72)*(RTS!$D$2:$D$1039=$D72)*(RTS!$C$2:$C$1039=$F72)*(RTS!$F$2:$F$1039) )</f>
        <v>-93.777594127497949</v>
      </c>
      <c r="I72" s="37">
        <f>SUMPRODUCT( (RTS!$A$2:$A$1039=A72)*(RTS!$B$2:$B$1039=C72)*(RTS!$D$2:$D$1039=D72)*(RTS!$C$2:$C$1039=F72)*(RTS!$E$2:$E$1039) )</f>
        <v>-91.747634423929298</v>
      </c>
      <c r="J72" s="37">
        <f>SUMPRODUCT( ($A72='Harmonization Summary'!$A$2:$A$971)*($B72='Harmonization Summary'!$D$2:$D$971)*(ISNUMBER('Harmonization Summary'!$E$2:$E$971))*('Harmonization Summary'!$E$2:$E$971) )</f>
        <v>0</v>
      </c>
      <c r="K72" s="37">
        <f t="shared" si="20"/>
        <v>-93.777594127497949</v>
      </c>
      <c r="L72" s="37">
        <f t="shared" si="21"/>
        <v>-91.747634423929298</v>
      </c>
      <c r="M72" s="38">
        <f>ABS(K72-K70)</f>
        <v>0.44250798071556119</v>
      </c>
      <c r="N72" s="37">
        <f>ABS(L72-L70)</f>
        <v>0.37517940920074011</v>
      </c>
    </row>
    <row r="73" spans="1:14" x14ac:dyDescent="0.25">
      <c r="A73" s="36">
        <v>3</v>
      </c>
      <c r="B73" s="36" t="s">
        <v>13</v>
      </c>
      <c r="C73" s="36" t="s">
        <v>16</v>
      </c>
      <c r="D73" s="36" t="str">
        <f>IF(B73="MPAC",$E$8,IF(B73="RC+CE",$E$7,IF(B73="RTS",$E$7,"N/A")))</f>
        <v>AVG {P 45,L 45,P 90}</v>
      </c>
      <c r="E73" s="36" t="str">
        <f t="shared" ref="E73:E75" si="40">CONCATENATE(B73," ",C73," ",D73)</f>
        <v>MPAC UMi AVG {P 45,L 45,P 90}</v>
      </c>
      <c r="F73" s="36" t="s">
        <v>61</v>
      </c>
      <c r="G73" s="36" t="str">
        <f t="shared" ref="G73:G75" si="41">CONCATENATE(E73," ",F73)</f>
        <v>MPAC UMi AVG {P 45,L 45,P 90} RS5</v>
      </c>
      <c r="H73" s="37">
        <f>SUMPRODUCT( (MPAC!$A$2:$A$724=$A73)*(MPAC!$B$2:$B$724=$C73)*(MPAC!$D$2:$D$724=$D73)*(MPAC!$C$2:$C$724=$F73)*(MPAC!$F$2:$F$724) )</f>
        <v>-97.419784726662584</v>
      </c>
      <c r="I73" s="37">
        <f>SUMPRODUCT( (MPAC!$A$2:$A$724=A73)*(MPAC!$B$2:$B$724=C73)*(MPAC!$D$2:$D$724=D73)*(MPAC!$C$2:$C$724=F73)*(MPAC!$E$2:$E$724) )</f>
        <v>-94.869453125617085</v>
      </c>
      <c r="J73" s="37">
        <f>SUMPRODUCT( ($A73='Harmonization Summary'!$A$2:$A$971)*($B73='Harmonization Summary'!$D$2:$D$971)*(ISNUMBER('Harmonization Summary'!$E$2:$E$971))*('Harmonization Summary'!$E$2:$E$971) )</f>
        <v>0</v>
      </c>
      <c r="K73" s="37">
        <f t="shared" si="20"/>
        <v>-97.419784726662584</v>
      </c>
      <c r="L73" s="37">
        <f t="shared" si="21"/>
        <v>-94.869453125617085</v>
      </c>
      <c r="M73" s="38"/>
      <c r="N73" s="37"/>
    </row>
    <row r="74" spans="1:14" x14ac:dyDescent="0.25">
      <c r="A74" s="36">
        <v>3</v>
      </c>
      <c r="B74" s="36" t="s">
        <v>15</v>
      </c>
      <c r="C74" s="36" t="s">
        <v>9</v>
      </c>
      <c r="D74" s="36" t="s">
        <v>8</v>
      </c>
      <c r="E74" s="36" t="str">
        <f t="shared" si="40"/>
        <v>RC+CE LCSD STEP SF=2000 NS=120</v>
      </c>
      <c r="F74" s="36" t="s">
        <v>61</v>
      </c>
      <c r="G74" s="36" t="str">
        <f t="shared" si="41"/>
        <v>RC+CE LCSD STEP SF=2000 NS=120 RS5</v>
      </c>
      <c r="H74" s="37">
        <f>SUMPRODUCT( ('RC+CE'!$A$2:$A$1015=$A74)*('RC+CE'!$B$2:$B$1015=$C74)*('RC+CE'!$C$2:$C$1015=$F74)*('RC+CE'!$F$2:$F$1015) )</f>
        <v>-102.9</v>
      </c>
      <c r="I74" s="37">
        <f>SUMPRODUCT( ('RC+CE'!$A$2:$A$1015=A74)*('RC+CE'!$B$2:$B$1015=C74)*('RC+CE'!$C$2:$C$1015=F74)*('RC+CE'!$E$2:$E$1015) )</f>
        <v>-101.4</v>
      </c>
      <c r="J74" s="37">
        <f>SUMPRODUCT( ($A74='Harmonization Summary'!$A$2:$A$971)*($B74='Harmonization Summary'!$D$2:$D$971)*(ISNUMBER('Harmonization Summary'!$E$2:$E$971))*('Harmonization Summary'!$E$2:$E$971) )</f>
        <v>4.1900000000000004</v>
      </c>
      <c r="K74" s="37">
        <f t="shared" si="20"/>
        <v>-98.710000000000008</v>
      </c>
      <c r="L74" s="37">
        <f t="shared" si="21"/>
        <v>-97.210000000000008</v>
      </c>
      <c r="M74" s="38">
        <f>ABS(K74-K73)</f>
        <v>1.2902152733374237</v>
      </c>
      <c r="N74" s="37">
        <f>ABS(L74-L73)</f>
        <v>2.3405468743829232</v>
      </c>
    </row>
    <row r="75" spans="1:14" x14ac:dyDescent="0.25">
      <c r="A75" s="36">
        <v>3</v>
      </c>
      <c r="B75" s="36" t="s">
        <v>14</v>
      </c>
      <c r="C75" s="36" t="s">
        <v>16</v>
      </c>
      <c r="D75" s="36" t="s">
        <v>35</v>
      </c>
      <c r="E75" s="36" t="str">
        <f t="shared" si="40"/>
        <v>RTS UMi AVG {P 45,L 45,P 90}</v>
      </c>
      <c r="F75" s="36" t="s">
        <v>61</v>
      </c>
      <c r="G75" s="36" t="str">
        <f t="shared" si="41"/>
        <v>RTS UMi AVG {P 45,L 45,P 90} RS5</v>
      </c>
      <c r="H75" s="37">
        <f>SUMPRODUCT( (RTS!$A$2:$A$1039=$A75)*(RTS!$B$2:$B$1039=$C75)*(RTS!$D$2:$D$1039=$D75)*(RTS!$C$2:$C$1039=$F75)*(RTS!$F$2:$F$1039) )</f>
        <v>-97.731779492106426</v>
      </c>
      <c r="I75" s="37">
        <f>SUMPRODUCT( (RTS!$A$2:$A$1039=A75)*(RTS!$B$2:$B$1039=C75)*(RTS!$D$2:$D$1039=D75)*(RTS!$C$2:$C$1039=F75)*(RTS!$E$2:$E$1039) )</f>
        <v>-95.350831722599082</v>
      </c>
      <c r="J75" s="37">
        <f>SUMPRODUCT( ($A75='Harmonization Summary'!$A$2:$A$971)*($B75='Harmonization Summary'!$D$2:$D$971)*(ISNUMBER('Harmonization Summary'!$E$2:$E$971))*('Harmonization Summary'!$E$2:$E$971) )</f>
        <v>0</v>
      </c>
      <c r="K75" s="37">
        <f t="shared" si="20"/>
        <v>-97.731779492106426</v>
      </c>
      <c r="L75" s="37">
        <f t="shared" si="21"/>
        <v>-95.350831722599082</v>
      </c>
      <c r="M75" s="38">
        <f>ABS(K75-K73)</f>
        <v>0.31199476544384197</v>
      </c>
      <c r="N75" s="37">
        <f>ABS(L75-L73)</f>
        <v>0.48137859698199748</v>
      </c>
    </row>
    <row r="76" spans="1:14" x14ac:dyDescent="0.25">
      <c r="A76" s="36">
        <v>3</v>
      </c>
      <c r="B76" s="36" t="s">
        <v>13</v>
      </c>
      <c r="C76" s="36" t="s">
        <v>16</v>
      </c>
      <c r="D76" s="36" t="str">
        <f>IF(B76="MPAC",$E$8,IF(B76="RC+CE",$E$7,IF(B76="RTS",$E$7,"N/A")))</f>
        <v>AVG {P 45,L 45,P 90}</v>
      </c>
      <c r="E76" s="36" t="str">
        <f t="shared" ref="E76:E81" si="42">CONCATENATE(B76," ",C76," ",D76)</f>
        <v>MPAC UMi AVG {P 45,L 45,P 90}</v>
      </c>
      <c r="F76" s="36" t="s">
        <v>62</v>
      </c>
      <c r="G76" s="36" t="str">
        <f t="shared" ref="G76:G81" si="43">CONCATENATE(E76," ",F76)</f>
        <v>MPAC UMi AVG {P 45,L 45,P 90} RS6</v>
      </c>
      <c r="H76" s="37">
        <f>SUMPRODUCT( (MPAC!$A$2:$A$724=$A76)*(MPAC!$B$2:$B$724=$C76)*(MPAC!$D$2:$D$724=$D76)*(MPAC!$C$2:$C$724=$F76)*(MPAC!$F$2:$F$724) )</f>
        <v>-98.118329000641268</v>
      </c>
      <c r="I76" s="37">
        <f>SUMPRODUCT( (MPAC!$A$2:$A$724=A76)*(MPAC!$B$2:$B$724=C76)*(MPAC!$D$2:$D$724=D76)*(MPAC!$C$2:$C$724=F76)*(MPAC!$E$2:$E$724) )</f>
        <v>-96.323030602583742</v>
      </c>
      <c r="J76" s="37">
        <f>SUMPRODUCT( ($A76='Harmonization Summary'!$A$2:$A$971)*($B76='Harmonization Summary'!$D$2:$D$971)*(ISNUMBER('Harmonization Summary'!$E$2:$E$971))*('Harmonization Summary'!$E$2:$E$971) )</f>
        <v>0</v>
      </c>
      <c r="K76" s="37">
        <f t="shared" ref="K76:K107" si="44">H76+$J76</f>
        <v>-98.118329000641268</v>
      </c>
      <c r="L76" s="37">
        <f t="shared" ref="L76:L107" si="45">I76+$J76</f>
        <v>-96.323030602583742</v>
      </c>
      <c r="M76" s="38"/>
      <c r="N76" s="37"/>
    </row>
    <row r="77" spans="1:14" x14ac:dyDescent="0.25">
      <c r="A77" s="36">
        <v>3</v>
      </c>
      <c r="B77" s="36" t="s">
        <v>15</v>
      </c>
      <c r="C77" s="36" t="s">
        <v>9</v>
      </c>
      <c r="D77" s="36" t="s">
        <v>8</v>
      </c>
      <c r="E77" s="36" t="str">
        <f t="shared" si="42"/>
        <v>RC+CE LCSD STEP SF=2000 NS=120</v>
      </c>
      <c r="F77" s="36" t="s">
        <v>62</v>
      </c>
      <c r="G77" s="36" t="str">
        <f t="shared" si="43"/>
        <v>RC+CE LCSD STEP SF=2000 NS=120 RS6</v>
      </c>
      <c r="H77" s="37">
        <f>SUMPRODUCT( ('RC+CE'!$A$2:$A$1015=$A77)*('RC+CE'!$B$2:$B$1015=$C77)*('RC+CE'!$C$2:$C$1015=$F77)*('RC+CE'!$F$2:$F$1015) )</f>
        <v>-103.8</v>
      </c>
      <c r="I77" s="37">
        <f>SUMPRODUCT( ('RC+CE'!$A$2:$A$1015=A77)*('RC+CE'!$B$2:$B$1015=C77)*('RC+CE'!$C$2:$C$1015=F77)*('RC+CE'!$E$2:$E$1015) )</f>
        <v>-102.3</v>
      </c>
      <c r="J77" s="37">
        <f>SUMPRODUCT( ($A77='Harmonization Summary'!$A$2:$A$971)*($B77='Harmonization Summary'!$D$2:$D$971)*(ISNUMBER('Harmonization Summary'!$E$2:$E$971))*('Harmonization Summary'!$E$2:$E$971) )</f>
        <v>4.1900000000000004</v>
      </c>
      <c r="K77" s="37">
        <f t="shared" si="44"/>
        <v>-99.61</v>
      </c>
      <c r="L77" s="37">
        <f t="shared" si="45"/>
        <v>-98.11</v>
      </c>
      <c r="M77" s="38">
        <f>ABS(K77-K76)</f>
        <v>1.4916709993587318</v>
      </c>
      <c r="N77" s="37">
        <f>ABS(L77-L76)</f>
        <v>1.7869693974162573</v>
      </c>
    </row>
    <row r="78" spans="1:14" x14ac:dyDescent="0.25">
      <c r="A78" s="36">
        <v>3</v>
      </c>
      <c r="B78" s="36" t="s">
        <v>14</v>
      </c>
      <c r="C78" s="36" t="s">
        <v>16</v>
      </c>
      <c r="D78" s="36" t="s">
        <v>35</v>
      </c>
      <c r="E78" s="36" t="str">
        <f t="shared" si="42"/>
        <v>RTS UMi AVG {P 45,L 45,P 90}</v>
      </c>
      <c r="F78" s="36" t="s">
        <v>62</v>
      </c>
      <c r="G78" s="36" t="str">
        <f t="shared" si="43"/>
        <v>RTS UMi AVG {P 45,L 45,P 90} RS6</v>
      </c>
      <c r="H78" s="37">
        <f>SUMPRODUCT( (RTS!$A$2:$A$1039=$A78)*(RTS!$B$2:$B$1039=$C78)*(RTS!$D$2:$D$1039=$D78)*(RTS!$C$2:$C$1039=$F78)*(RTS!$F$2:$F$1039) )</f>
        <v>-98.116055833996128</v>
      </c>
      <c r="I78" s="37">
        <f>SUMPRODUCT( (RTS!$A$2:$A$1039=A78)*(RTS!$B$2:$B$1039=C78)*(RTS!$D$2:$D$1039=D78)*(RTS!$C$2:$C$1039=F78)*(RTS!$E$2:$E$1039) )</f>
        <v>-96.198746375472908</v>
      </c>
      <c r="J78" s="37">
        <f>SUMPRODUCT( ($A78='Harmonization Summary'!$A$2:$A$971)*($B78='Harmonization Summary'!$D$2:$D$971)*(ISNUMBER('Harmonization Summary'!$E$2:$E$971))*('Harmonization Summary'!$E$2:$E$971) )</f>
        <v>0</v>
      </c>
      <c r="K78" s="37">
        <f t="shared" si="44"/>
        <v>-98.116055833996128</v>
      </c>
      <c r="L78" s="37">
        <f t="shared" si="45"/>
        <v>-96.198746375472908</v>
      </c>
      <c r="M78" s="38">
        <f>ABS(K78-K76)</f>
        <v>2.273166645139213E-3</v>
      </c>
      <c r="N78" s="37">
        <f>ABS(L78-L76)</f>
        <v>0.12428422711083442</v>
      </c>
    </row>
    <row r="79" spans="1:14" x14ac:dyDescent="0.25">
      <c r="A79" s="30">
        <v>7</v>
      </c>
      <c r="B79" s="30" t="s">
        <v>13</v>
      </c>
      <c r="C79" s="30" t="s">
        <v>16</v>
      </c>
      <c r="D79" s="30" t="str">
        <f>IF(B79="MPAC",$E$8,IF(B79="RC+CE",$E$7,IF(B79="RTS",$E$7,"N/A")))</f>
        <v>AVG {P 45,L 45,P 90}</v>
      </c>
      <c r="E79" s="30" t="str">
        <f t="shared" si="42"/>
        <v>MPAC UMi AVG {P 45,L 45,P 90}</v>
      </c>
      <c r="F79" s="30" t="s">
        <v>58</v>
      </c>
      <c r="G79" s="30" t="str">
        <f t="shared" si="43"/>
        <v>MPAC UMi AVG {P 45,L 45,P 90} PAD2</v>
      </c>
      <c r="H79" s="31">
        <f>SUMPRODUCT( (MPAC!$A$2:$A$724=$A79)*(MPAC!$B$2:$B$724=$C79)*(MPAC!$D$2:$D$724=$D79)*(MPAC!$C$2:$C$724=$F79)*(MPAC!$F$2:$F$724) )</f>
        <v>-92.201746011247707</v>
      </c>
      <c r="I79" s="31">
        <f>SUMPRODUCT( (MPAC!$A$2:$A$724=A79)*(MPAC!$B$2:$B$724=C79)*(MPAC!$D$2:$D$724=D79)*(MPAC!$C$2:$C$724=F79)*(MPAC!$E$2:$E$724) )</f>
        <v>-90.232099199483741</v>
      </c>
      <c r="J79" s="31">
        <f>SUMPRODUCT( ($A79='Harmonization Summary'!$A$2:$A$971)*($B79='Harmonization Summary'!$D$2:$D$971)*(ISNUMBER('Harmonization Summary'!$E$2:$E$971))*('Harmonization Summary'!$E$2:$E$971) )</f>
        <v>0</v>
      </c>
      <c r="K79" s="31">
        <f t="shared" si="44"/>
        <v>-92.201746011247707</v>
      </c>
      <c r="L79" s="31">
        <f t="shared" si="45"/>
        <v>-90.232099199483741</v>
      </c>
      <c r="M79" s="32"/>
      <c r="N79" s="31"/>
    </row>
    <row r="80" spans="1:14" x14ac:dyDescent="0.25">
      <c r="A80" s="30">
        <v>7</v>
      </c>
      <c r="B80" s="30" t="s">
        <v>15</v>
      </c>
      <c r="C80" s="30" t="s">
        <v>9</v>
      </c>
      <c r="D80" s="30" t="s">
        <v>8</v>
      </c>
      <c r="E80" s="30" t="str">
        <f t="shared" si="42"/>
        <v>RC+CE LCSD STEP SF=2000 NS=120</v>
      </c>
      <c r="F80" s="30" t="s">
        <v>58</v>
      </c>
      <c r="G80" s="30" t="str">
        <f t="shared" si="43"/>
        <v>RC+CE LCSD STEP SF=2000 NS=120 PAD2</v>
      </c>
      <c r="H80" s="31">
        <f>SUMPRODUCT( ('RC+CE'!$A$2:$A$1015=$A80)*('RC+CE'!$B$2:$B$1015=$C80)*('RC+CE'!$C$2:$C$1015=$F80)*('RC+CE'!$F$2:$F$1015) )</f>
        <v>-96</v>
      </c>
      <c r="I80" s="31">
        <f>SUMPRODUCT( ('RC+CE'!$A$2:$A$1015=A80)*('RC+CE'!$B$2:$B$1015=C80)*('RC+CE'!$C$2:$C$1015=F80)*('RC+CE'!$E$2:$E$1015) )</f>
        <v>-94.5</v>
      </c>
      <c r="J80" s="31">
        <f>SUMPRODUCT( ($A80='Harmonization Summary'!$A$2:$A$971)*($B80='Harmonization Summary'!$D$2:$D$971)*(ISNUMBER('Harmonization Summary'!$E$2:$E$971))*('Harmonization Summary'!$E$2:$E$971) )</f>
        <v>4.66</v>
      </c>
      <c r="K80" s="31">
        <f t="shared" si="44"/>
        <v>-91.34</v>
      </c>
      <c r="L80" s="31">
        <f t="shared" si="45"/>
        <v>-89.84</v>
      </c>
      <c r="M80" s="32">
        <f>ABS(K80-K79)</f>
        <v>0.86174601124770334</v>
      </c>
      <c r="N80" s="31">
        <f>ABS(L80-L79)</f>
        <v>0.39209919948373795</v>
      </c>
    </row>
    <row r="81" spans="1:14" x14ac:dyDescent="0.25">
      <c r="A81" s="30">
        <v>7</v>
      </c>
      <c r="B81" s="30" t="s">
        <v>14</v>
      </c>
      <c r="C81" s="30" t="s">
        <v>16</v>
      </c>
      <c r="D81" s="30" t="s">
        <v>35</v>
      </c>
      <c r="E81" s="30" t="str">
        <f t="shared" si="42"/>
        <v>RTS UMi AVG {P 45,L 45,P 90}</v>
      </c>
      <c r="F81" s="30" t="s">
        <v>58</v>
      </c>
      <c r="G81" s="30" t="str">
        <f t="shared" si="43"/>
        <v>RTS UMi AVG {P 45,L 45,P 90} PAD2</v>
      </c>
      <c r="H81" s="31">
        <f>SUMPRODUCT( (RTS!$A$2:$A$1039=$A81)*(RTS!$B$2:$B$1039=$C81)*(RTS!$D$2:$D$1039=$D81)*(RTS!$C$2:$C$1039=$F81)*(RTS!$F$2:$F$1039) )</f>
        <v>-92.420572793372202</v>
      </c>
      <c r="I81" s="31">
        <f>SUMPRODUCT( (RTS!$A$2:$A$1039=A81)*(RTS!$B$2:$B$1039=C81)*(RTS!$D$2:$D$1039=D81)*(RTS!$C$2:$C$1039=F81)*(RTS!$E$2:$E$1039) )</f>
        <v>-90.466654118200509</v>
      </c>
      <c r="J81" s="31">
        <f>SUMPRODUCT( ($A81='Harmonization Summary'!$A$2:$A$971)*($B81='Harmonization Summary'!$D$2:$D$971)*(ISNUMBER('Harmonization Summary'!$E$2:$E$971))*('Harmonization Summary'!$E$2:$E$971) )</f>
        <v>0</v>
      </c>
      <c r="K81" s="31">
        <f t="shared" si="44"/>
        <v>-92.420572793372202</v>
      </c>
      <c r="L81" s="31">
        <f t="shared" si="45"/>
        <v>-90.466654118200509</v>
      </c>
      <c r="M81" s="32">
        <f>ABS(K81-K79)</f>
        <v>0.21882678212449491</v>
      </c>
      <c r="N81" s="31">
        <f>ABS(L81-L79)</f>
        <v>0.2345549187167677</v>
      </c>
    </row>
    <row r="82" spans="1:14" x14ac:dyDescent="0.25">
      <c r="A82" s="30">
        <v>7</v>
      </c>
      <c r="B82" s="30" t="s">
        <v>13</v>
      </c>
      <c r="C82" s="30" t="s">
        <v>16</v>
      </c>
      <c r="D82" s="30" t="str">
        <f>IF(B82="MPAC",$E$8,IF(B82="RC+CE",$E$7,IF(B82="RTS",$E$7,"N/A")))</f>
        <v>AVG {P 45,L 45,P 90}</v>
      </c>
      <c r="E82" s="30" t="str">
        <f t="shared" ref="E82:E84" si="46">CONCATENATE(B82," ",C82," ",D82)</f>
        <v>MPAC UMi AVG {P 45,L 45,P 90}</v>
      </c>
      <c r="F82" s="30" t="s">
        <v>46</v>
      </c>
      <c r="G82" s="30" t="str">
        <f t="shared" ref="G82:G84" si="47">CONCATENATE(E82," ",F82)</f>
        <v>MPAC UMi AVG {P 45,L 45,P 90} KS1</v>
      </c>
      <c r="H82" s="31">
        <f>SUMPRODUCT( (MPAC!$A$2:$A$724=$A82)*(MPAC!$B$2:$B$724=$C82)*(MPAC!$D$2:$D$724=$D82)*(MPAC!$C$2:$C$724=$F82)*(MPAC!$F$2:$F$724) )</f>
        <v>-96.010077997802924</v>
      </c>
      <c r="I82" s="31">
        <f>SUMPRODUCT( (MPAC!$A$2:$A$724=A82)*(MPAC!$B$2:$B$724=C82)*(MPAC!$D$2:$D$724=D82)*(MPAC!$C$2:$C$724=F82)*(MPAC!$E$2:$E$724) )</f>
        <v>-93.970014882574787</v>
      </c>
      <c r="J82" s="31">
        <f>SUMPRODUCT( ($A82='Harmonization Summary'!$A$2:$A$971)*($B82='Harmonization Summary'!$D$2:$D$971)*(ISNUMBER('Harmonization Summary'!$E$2:$E$971))*('Harmonization Summary'!$E$2:$E$971) )</f>
        <v>0</v>
      </c>
      <c r="K82" s="31">
        <f t="shared" si="44"/>
        <v>-96.010077997802924</v>
      </c>
      <c r="L82" s="31">
        <f t="shared" si="45"/>
        <v>-93.970014882574787</v>
      </c>
      <c r="M82" s="32"/>
      <c r="N82" s="31"/>
    </row>
    <row r="83" spans="1:14" x14ac:dyDescent="0.25">
      <c r="A83" s="30">
        <v>7</v>
      </c>
      <c r="B83" s="30" t="s">
        <v>15</v>
      </c>
      <c r="C83" s="30" t="s">
        <v>9</v>
      </c>
      <c r="D83" s="30" t="s">
        <v>8</v>
      </c>
      <c r="E83" s="30" t="str">
        <f t="shared" si="46"/>
        <v>RC+CE LCSD STEP SF=2000 NS=120</v>
      </c>
      <c r="F83" s="30" t="s">
        <v>46</v>
      </c>
      <c r="G83" s="30" t="str">
        <f t="shared" si="47"/>
        <v>RC+CE LCSD STEP SF=2000 NS=120 KS1</v>
      </c>
      <c r="H83" s="31">
        <f>SUMPRODUCT( ('RC+CE'!$A$2:$A$1015=$A83)*('RC+CE'!$B$2:$B$1015=$C83)*('RC+CE'!$C$2:$C$1015=$F83)*('RC+CE'!$F$2:$F$1015) )</f>
        <v>-100.6</v>
      </c>
      <c r="I83" s="31">
        <f>SUMPRODUCT( ('RC+CE'!$A$2:$A$1015=A83)*('RC+CE'!$B$2:$B$1015=C83)*('RC+CE'!$C$2:$C$1015=F83)*('RC+CE'!$E$2:$E$1015) )</f>
        <v>-99.2</v>
      </c>
      <c r="J83" s="31">
        <f>SUMPRODUCT( ($A83='Harmonization Summary'!$A$2:$A$971)*($B83='Harmonization Summary'!$D$2:$D$971)*(ISNUMBER('Harmonization Summary'!$E$2:$E$971))*('Harmonization Summary'!$E$2:$E$971) )</f>
        <v>4.66</v>
      </c>
      <c r="K83" s="31">
        <f t="shared" si="44"/>
        <v>-95.94</v>
      </c>
      <c r="L83" s="31">
        <f t="shared" si="45"/>
        <v>-94.54</v>
      </c>
      <c r="M83" s="32">
        <f>ABS(K83-K82)</f>
        <v>7.0077997802926006E-2</v>
      </c>
      <c r="N83" s="31">
        <f>ABS(L83-L82)</f>
        <v>0.56998511742521885</v>
      </c>
    </row>
    <row r="84" spans="1:14" x14ac:dyDescent="0.25">
      <c r="A84" s="30">
        <v>7</v>
      </c>
      <c r="B84" s="30" t="s">
        <v>14</v>
      </c>
      <c r="C84" s="30" t="s">
        <v>16</v>
      </c>
      <c r="D84" s="30" t="s">
        <v>35</v>
      </c>
      <c r="E84" s="30" t="str">
        <f t="shared" si="46"/>
        <v>RTS UMi AVG {P 45,L 45,P 90}</v>
      </c>
      <c r="F84" s="30" t="s">
        <v>46</v>
      </c>
      <c r="G84" s="30" t="str">
        <f t="shared" si="47"/>
        <v>RTS UMi AVG {P 45,L 45,P 90} KS1</v>
      </c>
      <c r="H84" s="31">
        <f>SUMPRODUCT( (RTS!$A$2:$A$1039=$A84)*(RTS!$B$2:$B$1039=$C84)*(RTS!$D$2:$D$1039=$D84)*(RTS!$C$2:$C$1039=$F84)*(RTS!$F$2:$F$1039) )</f>
        <v>-96.167695213052951</v>
      </c>
      <c r="I84" s="31">
        <f>SUMPRODUCT( (RTS!$A$2:$A$1039=A84)*(RTS!$B$2:$B$1039=C84)*(RTS!$D$2:$D$1039=D84)*(RTS!$C$2:$C$1039=F84)*(RTS!$E$2:$E$1039) )</f>
        <v>-94.200767494455633</v>
      </c>
      <c r="J84" s="31">
        <f>SUMPRODUCT( ($A84='Harmonization Summary'!$A$2:$A$971)*($B84='Harmonization Summary'!$D$2:$D$971)*(ISNUMBER('Harmonization Summary'!$E$2:$E$971))*('Harmonization Summary'!$E$2:$E$971) )</f>
        <v>0</v>
      </c>
      <c r="K84" s="31">
        <f t="shared" si="44"/>
        <v>-96.167695213052951</v>
      </c>
      <c r="L84" s="31">
        <f t="shared" si="45"/>
        <v>-94.200767494455633</v>
      </c>
      <c r="M84" s="32">
        <f>ABS(K84-K82)</f>
        <v>0.1576172152500277</v>
      </c>
      <c r="N84" s="31">
        <f>ABS(L84-L82)</f>
        <v>0.23075261188084539</v>
      </c>
    </row>
    <row r="85" spans="1:14" x14ac:dyDescent="0.25">
      <c r="A85" s="30">
        <v>7</v>
      </c>
      <c r="B85" s="30" t="s">
        <v>13</v>
      </c>
      <c r="C85" s="30" t="s">
        <v>16</v>
      </c>
      <c r="D85" s="30" t="str">
        <f>IF(B85="MPAC",$E$8,IF(B85="RC+CE",$E$7,IF(B85="RTS",$E$7,"N/A")))</f>
        <v>AVG {P 45,L 45,P 90}</v>
      </c>
      <c r="E85" s="30" t="str">
        <f t="shared" ref="E85:E87" si="48">CONCATENATE(B85," ",C85," ",D85)</f>
        <v>MPAC UMi AVG {P 45,L 45,P 90}</v>
      </c>
      <c r="F85" s="30" t="s">
        <v>51</v>
      </c>
      <c r="G85" s="30" t="str">
        <f t="shared" ref="G85:G87" si="49">CONCATENATE(E85," ",F85)</f>
        <v>MPAC UMi AVG {P 45,L 45,P 90} KS2</v>
      </c>
      <c r="H85" s="31">
        <f>SUMPRODUCT( (MPAC!$A$2:$A$724=$A85)*(MPAC!$B$2:$B$724=$C85)*(MPAC!$D$2:$D$724=$D85)*(MPAC!$C$2:$C$724=$F85)*(MPAC!$F$2:$F$724) )</f>
        <v>-98.133931956772102</v>
      </c>
      <c r="I85" s="31">
        <f>SUMPRODUCT( (MPAC!$A$2:$A$724=A85)*(MPAC!$B$2:$B$724=C85)*(MPAC!$D$2:$D$724=D85)*(MPAC!$C$2:$C$724=F85)*(MPAC!$E$2:$E$724) )</f>
        <v>-95.627364577836346</v>
      </c>
      <c r="J85" s="31">
        <f>SUMPRODUCT( ($A85='Harmonization Summary'!$A$2:$A$971)*($B85='Harmonization Summary'!$D$2:$D$971)*(ISNUMBER('Harmonization Summary'!$E$2:$E$971))*('Harmonization Summary'!$E$2:$E$971) )</f>
        <v>0</v>
      </c>
      <c r="K85" s="31">
        <f t="shared" si="44"/>
        <v>-98.133931956772102</v>
      </c>
      <c r="L85" s="31">
        <f t="shared" si="45"/>
        <v>-95.627364577836346</v>
      </c>
      <c r="M85" s="32"/>
      <c r="N85" s="31"/>
    </row>
    <row r="86" spans="1:14" x14ac:dyDescent="0.25">
      <c r="A86" s="30">
        <v>7</v>
      </c>
      <c r="B86" s="30" t="s">
        <v>15</v>
      </c>
      <c r="C86" s="30" t="s">
        <v>9</v>
      </c>
      <c r="D86" s="30" t="s">
        <v>8</v>
      </c>
      <c r="E86" s="30" t="str">
        <f t="shared" si="48"/>
        <v>RC+CE LCSD STEP SF=2000 NS=120</v>
      </c>
      <c r="F86" s="30" t="s">
        <v>51</v>
      </c>
      <c r="G86" s="30" t="str">
        <f t="shared" si="49"/>
        <v>RC+CE LCSD STEP SF=2000 NS=120 KS2</v>
      </c>
      <c r="H86" s="31">
        <f>SUMPRODUCT( ('RC+CE'!$A$2:$A$1015=$A86)*('RC+CE'!$B$2:$B$1015=$C86)*('RC+CE'!$C$2:$C$1015=$F86)*('RC+CE'!$F$2:$F$1015) )</f>
        <v>-100.5</v>
      </c>
      <c r="I86" s="31">
        <f>SUMPRODUCT( ('RC+CE'!$A$2:$A$1015=A86)*('RC+CE'!$B$2:$B$1015=C86)*('RC+CE'!$C$2:$C$1015=F86)*('RC+CE'!$E$2:$E$1015) )</f>
        <v>-97.7</v>
      </c>
      <c r="J86" s="31">
        <f>SUMPRODUCT( ($A86='Harmonization Summary'!$A$2:$A$971)*($B86='Harmonization Summary'!$D$2:$D$971)*(ISNUMBER('Harmonization Summary'!$E$2:$E$971))*('Harmonization Summary'!$E$2:$E$971) )</f>
        <v>4.66</v>
      </c>
      <c r="K86" s="31">
        <f t="shared" si="44"/>
        <v>-95.84</v>
      </c>
      <c r="L86" s="31">
        <f t="shared" si="45"/>
        <v>-93.04</v>
      </c>
      <c r="M86" s="32">
        <f>ABS(K86-K85)</f>
        <v>2.2939319567720986</v>
      </c>
      <c r="N86" s="31">
        <f>ABS(L86-L85)</f>
        <v>2.5873645778363397</v>
      </c>
    </row>
    <row r="87" spans="1:14" x14ac:dyDescent="0.25">
      <c r="A87" s="30">
        <v>7</v>
      </c>
      <c r="B87" s="30" t="s">
        <v>14</v>
      </c>
      <c r="C87" s="30" t="s">
        <v>16</v>
      </c>
      <c r="D87" s="30" t="s">
        <v>35</v>
      </c>
      <c r="E87" s="30" t="str">
        <f t="shared" si="48"/>
        <v>RTS UMi AVG {P 45,L 45,P 90}</v>
      </c>
      <c r="F87" s="30" t="s">
        <v>51</v>
      </c>
      <c r="G87" s="30" t="str">
        <f t="shared" si="49"/>
        <v>RTS UMi AVG {P 45,L 45,P 90} KS2</v>
      </c>
      <c r="H87" s="31">
        <f>SUMPRODUCT( (RTS!$A$2:$A$1039=$A87)*(RTS!$B$2:$B$1039=$C87)*(RTS!$D$2:$D$1039=$D87)*(RTS!$C$2:$C$1039=$F87)*(RTS!$F$2:$F$1039) )</f>
        <v>-97.933193291019023</v>
      </c>
      <c r="I87" s="31">
        <f>SUMPRODUCT( (RTS!$A$2:$A$1039=A87)*(RTS!$B$2:$B$1039=C87)*(RTS!$D$2:$D$1039=D87)*(RTS!$C$2:$C$1039=F87)*(RTS!$E$2:$E$1039) )</f>
        <v>-95.202844293244183</v>
      </c>
      <c r="J87" s="31">
        <f>SUMPRODUCT( ($A87='Harmonization Summary'!$A$2:$A$971)*($B87='Harmonization Summary'!$D$2:$D$971)*(ISNUMBER('Harmonization Summary'!$E$2:$E$971))*('Harmonization Summary'!$E$2:$E$971) )</f>
        <v>0</v>
      </c>
      <c r="K87" s="31">
        <f t="shared" si="44"/>
        <v>-97.933193291019023</v>
      </c>
      <c r="L87" s="31">
        <f t="shared" si="45"/>
        <v>-95.202844293244183</v>
      </c>
      <c r="M87" s="32">
        <f>ABS(K87-K85)</f>
        <v>0.20073866575307875</v>
      </c>
      <c r="N87" s="31">
        <f>ABS(L87-L85)</f>
        <v>0.42452028459216251</v>
      </c>
    </row>
    <row r="88" spans="1:14" x14ac:dyDescent="0.25">
      <c r="A88" s="30">
        <v>7</v>
      </c>
      <c r="B88" s="30" t="s">
        <v>13</v>
      </c>
      <c r="C88" s="30" t="s">
        <v>16</v>
      </c>
      <c r="D88" s="30" t="str">
        <f>IF(B88="MPAC",$E$8,IF(B88="RC+CE",$E$7,IF(B88="RTS",$E$7,"N/A")))</f>
        <v>AVG {P 45,L 45,P 90}</v>
      </c>
      <c r="E88" s="30" t="str">
        <f t="shared" ref="E88:E90" si="50">CONCATENATE(B88," ",C88," ",D88)</f>
        <v>MPAC UMi AVG {P 45,L 45,P 90}</v>
      </c>
      <c r="F88" s="30" t="s">
        <v>63</v>
      </c>
      <c r="G88" s="30" t="str">
        <f t="shared" ref="G88:G90" si="51">CONCATENATE(E88," ",F88)</f>
        <v>MPAC UMi AVG {P 45,L 45,P 90} KS3</v>
      </c>
      <c r="H88" s="31">
        <f>SUMPRODUCT( (MPAC!$A$2:$A$724=$A88)*(MPAC!$B$2:$B$724=$C88)*(MPAC!$D$2:$D$724=$D88)*(MPAC!$C$2:$C$724=$F88)*(MPAC!$F$2:$F$724) )</f>
        <v>-93.422123619309644</v>
      </c>
      <c r="I88" s="31">
        <f>SUMPRODUCT( (MPAC!$A$2:$A$724=A88)*(MPAC!$B$2:$B$724=C88)*(MPAC!$D$2:$D$724=D88)*(MPAC!$C$2:$C$724=F88)*(MPAC!$E$2:$E$724) )</f>
        <v>-90.682220045644115</v>
      </c>
      <c r="J88" s="31">
        <f>SUMPRODUCT( ($A88='Harmonization Summary'!$A$2:$A$971)*($B88='Harmonization Summary'!$D$2:$D$971)*(ISNUMBER('Harmonization Summary'!$E$2:$E$971))*('Harmonization Summary'!$E$2:$E$971) )</f>
        <v>0</v>
      </c>
      <c r="K88" s="31">
        <f t="shared" si="44"/>
        <v>-93.422123619309644</v>
      </c>
      <c r="L88" s="31">
        <f t="shared" si="45"/>
        <v>-90.682220045644115</v>
      </c>
      <c r="M88" s="32"/>
      <c r="N88" s="31"/>
    </row>
    <row r="89" spans="1:14" x14ac:dyDescent="0.25">
      <c r="A89" s="30">
        <v>7</v>
      </c>
      <c r="B89" s="30" t="s">
        <v>15</v>
      </c>
      <c r="C89" s="30" t="s">
        <v>9</v>
      </c>
      <c r="D89" s="30" t="s">
        <v>8</v>
      </c>
      <c r="E89" s="30" t="str">
        <f t="shared" si="50"/>
        <v>RC+CE LCSD STEP SF=2000 NS=120</v>
      </c>
      <c r="F89" s="30" t="s">
        <v>63</v>
      </c>
      <c r="G89" s="30" t="str">
        <f t="shared" si="51"/>
        <v>RC+CE LCSD STEP SF=2000 NS=120 KS3</v>
      </c>
      <c r="H89" s="31">
        <f>SUMPRODUCT( ('RC+CE'!$A$2:$A$1015=$A89)*('RC+CE'!$B$2:$B$1015=$C89)*('RC+CE'!$C$2:$C$1015=$F89)*('RC+CE'!$F$2:$F$1015) )</f>
        <v>-98.5</v>
      </c>
      <c r="I89" s="31">
        <f>SUMPRODUCT( ('RC+CE'!$A$2:$A$1015=A89)*('RC+CE'!$B$2:$B$1015=C89)*('RC+CE'!$C$2:$C$1015=F89)*('RC+CE'!$E$2:$E$1015) )</f>
        <v>-95.9</v>
      </c>
      <c r="J89" s="31">
        <f>SUMPRODUCT( ($A89='Harmonization Summary'!$A$2:$A$971)*($B89='Harmonization Summary'!$D$2:$D$971)*(ISNUMBER('Harmonization Summary'!$E$2:$E$971))*('Harmonization Summary'!$E$2:$E$971) )</f>
        <v>4.66</v>
      </c>
      <c r="K89" s="31">
        <f t="shared" si="44"/>
        <v>-93.84</v>
      </c>
      <c r="L89" s="31">
        <f t="shared" si="45"/>
        <v>-91.240000000000009</v>
      </c>
      <c r="M89" s="32">
        <f>ABS(K89-K88)</f>
        <v>0.41787638069035893</v>
      </c>
      <c r="N89" s="31">
        <f>ABS(L89-L88)</f>
        <v>0.55777995435589389</v>
      </c>
    </row>
    <row r="90" spans="1:14" x14ac:dyDescent="0.25">
      <c r="A90" s="30">
        <v>7</v>
      </c>
      <c r="B90" s="30" t="s">
        <v>14</v>
      </c>
      <c r="C90" s="30" t="s">
        <v>16</v>
      </c>
      <c r="D90" s="30" t="s">
        <v>35</v>
      </c>
      <c r="E90" s="30" t="str">
        <f t="shared" si="50"/>
        <v>RTS UMi AVG {P 45,L 45,P 90}</v>
      </c>
      <c r="F90" s="30" t="s">
        <v>63</v>
      </c>
      <c r="G90" s="30" t="str">
        <f t="shared" si="51"/>
        <v>RTS UMi AVG {P 45,L 45,P 90} KS3</v>
      </c>
      <c r="H90" s="31">
        <f>SUMPRODUCT( (RTS!$A$2:$A$1039=$A90)*(RTS!$B$2:$B$1039=$C90)*(RTS!$D$2:$D$1039=$D90)*(RTS!$C$2:$C$1039=$F90)*(RTS!$F$2:$F$1039) )</f>
        <v>-93.945190841910332</v>
      </c>
      <c r="I90" s="31">
        <f>SUMPRODUCT( (RTS!$A$2:$A$1039=A90)*(RTS!$B$2:$B$1039=C90)*(RTS!$D$2:$D$1039=D90)*(RTS!$C$2:$C$1039=F90)*(RTS!$E$2:$E$1039) )</f>
        <v>-91.280054117821635</v>
      </c>
      <c r="J90" s="31">
        <f>SUMPRODUCT( ($A90='Harmonization Summary'!$A$2:$A$971)*($B90='Harmonization Summary'!$D$2:$D$971)*(ISNUMBER('Harmonization Summary'!$E$2:$E$971))*('Harmonization Summary'!$E$2:$E$971) )</f>
        <v>0</v>
      </c>
      <c r="K90" s="31">
        <f t="shared" si="44"/>
        <v>-93.945190841910332</v>
      </c>
      <c r="L90" s="31">
        <f t="shared" si="45"/>
        <v>-91.280054117821635</v>
      </c>
      <c r="M90" s="32">
        <f>ABS(K90-K88)</f>
        <v>0.52306722260068739</v>
      </c>
      <c r="N90" s="31">
        <f>ABS(L90-L88)</f>
        <v>0.59783407217751972</v>
      </c>
    </row>
    <row r="91" spans="1:14" x14ac:dyDescent="0.25">
      <c r="A91" s="30">
        <v>7</v>
      </c>
      <c r="B91" s="30" t="s">
        <v>13</v>
      </c>
      <c r="C91" s="30" t="s">
        <v>16</v>
      </c>
      <c r="D91" s="30" t="str">
        <f>IF(B91="MPAC",$E$8,IF(B91="RC+CE",$E$7,IF(B91="RTS",$E$7,"N/A")))</f>
        <v>AVG {P 45,L 45,P 90}</v>
      </c>
      <c r="E91" s="30" t="str">
        <f t="shared" ref="E91:E93" si="52">CONCATENATE(B91," ",C91," ",D91)</f>
        <v>MPAC UMi AVG {P 45,L 45,P 90}</v>
      </c>
      <c r="F91" s="30" t="s">
        <v>59</v>
      </c>
      <c r="G91" s="30" t="str">
        <f t="shared" ref="G91:G93" si="53">CONCATENATE(E91," ",F91)</f>
        <v>MPAC UMi AVG {P 45,L 45,P 90} RS3</v>
      </c>
      <c r="H91" s="31">
        <f>SUMPRODUCT( (MPAC!$A$2:$A$724=$A91)*(MPAC!$B$2:$B$724=$C91)*(MPAC!$D$2:$D$724=$D91)*(MPAC!$C$2:$C$724=$F91)*(MPAC!$F$2:$F$724) )</f>
        <v>-97.139694645653876</v>
      </c>
      <c r="I91" s="31">
        <f>SUMPRODUCT( (MPAC!$A$2:$A$724=A91)*(MPAC!$B$2:$B$724=C91)*(MPAC!$D$2:$D$724=D91)*(MPAC!$C$2:$C$724=F91)*(MPAC!$E$2:$E$724) )</f>
        <v>-94.826027745129849</v>
      </c>
      <c r="J91" s="31">
        <f>SUMPRODUCT( ($A91='Harmonization Summary'!$A$2:$A$971)*($B91='Harmonization Summary'!$D$2:$D$971)*(ISNUMBER('Harmonization Summary'!$E$2:$E$971))*('Harmonization Summary'!$E$2:$E$971) )</f>
        <v>0</v>
      </c>
      <c r="K91" s="31">
        <f t="shared" si="44"/>
        <v>-97.139694645653876</v>
      </c>
      <c r="L91" s="31">
        <f t="shared" si="45"/>
        <v>-94.826027745129849</v>
      </c>
      <c r="M91" s="32"/>
      <c r="N91" s="31"/>
    </row>
    <row r="92" spans="1:14" x14ac:dyDescent="0.25">
      <c r="A92" s="30">
        <v>7</v>
      </c>
      <c r="B92" s="30" t="s">
        <v>15</v>
      </c>
      <c r="C92" s="30" t="s">
        <v>9</v>
      </c>
      <c r="D92" s="30" t="s">
        <v>8</v>
      </c>
      <c r="E92" s="30" t="str">
        <f t="shared" si="52"/>
        <v>RC+CE LCSD STEP SF=2000 NS=120</v>
      </c>
      <c r="F92" s="30" t="s">
        <v>59</v>
      </c>
      <c r="G92" s="30" t="str">
        <f t="shared" si="53"/>
        <v>RC+CE LCSD STEP SF=2000 NS=120 RS3</v>
      </c>
      <c r="H92" s="31">
        <f>SUMPRODUCT( ('RC+CE'!$A$2:$A$1015=$A92)*('RC+CE'!$B$2:$B$1015=$C92)*('RC+CE'!$C$2:$C$1015=$F92)*('RC+CE'!$F$2:$F$1015) )</f>
        <v>-102.3</v>
      </c>
      <c r="I92" s="31">
        <f>SUMPRODUCT( ('RC+CE'!$A$2:$A$1015=A92)*('RC+CE'!$B$2:$B$1015=C92)*('RC+CE'!$C$2:$C$1015=F92)*('RC+CE'!$E$2:$E$1015) )</f>
        <v>-100.1</v>
      </c>
      <c r="J92" s="31">
        <f>SUMPRODUCT( ($A92='Harmonization Summary'!$A$2:$A$971)*($B92='Harmonization Summary'!$D$2:$D$971)*(ISNUMBER('Harmonization Summary'!$E$2:$E$971))*('Harmonization Summary'!$E$2:$E$971) )</f>
        <v>4.66</v>
      </c>
      <c r="K92" s="31">
        <f t="shared" si="44"/>
        <v>-97.64</v>
      </c>
      <c r="L92" s="31">
        <f t="shared" si="45"/>
        <v>-95.44</v>
      </c>
      <c r="M92" s="32">
        <f>ABS(K92-K91)</f>
        <v>0.50030535434612489</v>
      </c>
      <c r="N92" s="31">
        <f>ABS(L92-L91)</f>
        <v>0.6139722548701485</v>
      </c>
    </row>
    <row r="93" spans="1:14" x14ac:dyDescent="0.25">
      <c r="A93" s="30">
        <v>7</v>
      </c>
      <c r="B93" s="30" t="s">
        <v>14</v>
      </c>
      <c r="C93" s="30" t="s">
        <v>16</v>
      </c>
      <c r="D93" s="30" t="s">
        <v>35</v>
      </c>
      <c r="E93" s="30" t="str">
        <f t="shared" si="52"/>
        <v>RTS UMi AVG {P 45,L 45,P 90}</v>
      </c>
      <c r="F93" s="30" t="s">
        <v>59</v>
      </c>
      <c r="G93" s="30" t="str">
        <f t="shared" si="53"/>
        <v>RTS UMi AVG {P 45,L 45,P 90} RS3</v>
      </c>
      <c r="H93" s="31">
        <f>SUMPRODUCT( (RTS!$A$2:$A$1039=$A93)*(RTS!$B$2:$B$1039=$C93)*(RTS!$D$2:$D$1039=$D93)*(RTS!$C$2:$C$1039=$F93)*(RTS!$F$2:$F$1039) )</f>
        <v>-97.431312981267396</v>
      </c>
      <c r="I93" s="31">
        <f>SUMPRODUCT( (RTS!$A$2:$A$1039=A93)*(RTS!$B$2:$B$1039=C93)*(RTS!$D$2:$D$1039=D93)*(RTS!$C$2:$C$1039=F93)*(RTS!$E$2:$E$1039) )</f>
        <v>-94.318750911643122</v>
      </c>
      <c r="J93" s="31">
        <f>SUMPRODUCT( ($A93='Harmonization Summary'!$A$2:$A$971)*($B93='Harmonization Summary'!$D$2:$D$971)*(ISNUMBER('Harmonization Summary'!$E$2:$E$971))*('Harmonization Summary'!$E$2:$E$971) )</f>
        <v>0</v>
      </c>
      <c r="K93" s="31">
        <f t="shared" si="44"/>
        <v>-97.431312981267396</v>
      </c>
      <c r="L93" s="31">
        <f t="shared" si="45"/>
        <v>-94.318750911643122</v>
      </c>
      <c r="M93" s="32">
        <f>ABS(K93-K91)</f>
        <v>0.29161833561352069</v>
      </c>
      <c r="N93" s="31">
        <f>ABS(L93-L91)</f>
        <v>0.5072768334867277</v>
      </c>
    </row>
    <row r="94" spans="1:14" x14ac:dyDescent="0.25">
      <c r="A94" s="30">
        <v>7</v>
      </c>
      <c r="B94" s="30" t="s">
        <v>13</v>
      </c>
      <c r="C94" s="30" t="s">
        <v>16</v>
      </c>
      <c r="D94" s="30" t="str">
        <f>IF(B94="MPAC",$E$8,IF(B94="RC+CE",$E$7,IF(B94="RTS",$E$7,"N/A")))</f>
        <v>AVG {P 45,L 45,P 90}</v>
      </c>
      <c r="E94" s="30" t="str">
        <f t="shared" ref="E94:E96" si="54">CONCATENATE(B94," ",C94," ",D94)</f>
        <v>MPAC UMi AVG {P 45,L 45,P 90}</v>
      </c>
      <c r="F94" s="30" t="s">
        <v>60</v>
      </c>
      <c r="G94" s="30" t="str">
        <f t="shared" ref="G94:G96" si="55">CONCATENATE(E94," ",F94)</f>
        <v>MPAC UMi AVG {P 45,L 45,P 90} RS4</v>
      </c>
      <c r="H94" s="31">
        <f>SUMPRODUCT( (MPAC!$A$2:$A$724=$A94)*(MPAC!$B$2:$B$724=$C94)*(MPAC!$D$2:$D$724=$D94)*(MPAC!$C$2:$C$724=$F94)*(MPAC!$F$2:$F$724) )</f>
        <v>-95.133708596717554</v>
      </c>
      <c r="I94" s="31">
        <f>SUMPRODUCT( (MPAC!$A$2:$A$724=A94)*(MPAC!$B$2:$B$724=C94)*(MPAC!$D$2:$D$724=D94)*(MPAC!$C$2:$C$724=F94)*(MPAC!$E$2:$E$724) )</f>
        <v>-93.099408641576318</v>
      </c>
      <c r="J94" s="31">
        <f>SUMPRODUCT( ($A94='Harmonization Summary'!$A$2:$A$971)*($B94='Harmonization Summary'!$D$2:$D$971)*(ISNUMBER('Harmonization Summary'!$E$2:$E$971))*('Harmonization Summary'!$E$2:$E$971) )</f>
        <v>0</v>
      </c>
      <c r="K94" s="31">
        <f t="shared" si="44"/>
        <v>-95.133708596717554</v>
      </c>
      <c r="L94" s="31">
        <f t="shared" si="45"/>
        <v>-93.099408641576318</v>
      </c>
      <c r="M94" s="32"/>
      <c r="N94" s="31"/>
    </row>
    <row r="95" spans="1:14" x14ac:dyDescent="0.25">
      <c r="A95" s="30">
        <v>7</v>
      </c>
      <c r="B95" s="30" t="s">
        <v>15</v>
      </c>
      <c r="C95" s="30" t="s">
        <v>9</v>
      </c>
      <c r="D95" s="30" t="s">
        <v>8</v>
      </c>
      <c r="E95" s="30" t="str">
        <f t="shared" si="54"/>
        <v>RC+CE LCSD STEP SF=2000 NS=120</v>
      </c>
      <c r="F95" s="30" t="s">
        <v>60</v>
      </c>
      <c r="G95" s="30" t="str">
        <f t="shared" si="55"/>
        <v>RC+CE LCSD STEP SF=2000 NS=120 RS4</v>
      </c>
      <c r="H95" s="31">
        <f>SUMPRODUCT( ('RC+CE'!$A$2:$A$1015=$A95)*('RC+CE'!$B$2:$B$1015=$C95)*('RC+CE'!$C$2:$C$1015=$F95)*('RC+CE'!$F$2:$F$1015) )</f>
        <v>-99.9</v>
      </c>
      <c r="I95" s="31">
        <f>SUMPRODUCT( ('RC+CE'!$A$2:$A$1015=A95)*('RC+CE'!$B$2:$B$1015=C95)*('RC+CE'!$C$2:$C$1015=F95)*('RC+CE'!$E$2:$E$1015) )</f>
        <v>-98.4</v>
      </c>
      <c r="J95" s="31">
        <f>SUMPRODUCT( ($A95='Harmonization Summary'!$A$2:$A$971)*($B95='Harmonization Summary'!$D$2:$D$971)*(ISNUMBER('Harmonization Summary'!$E$2:$E$971))*('Harmonization Summary'!$E$2:$E$971) )</f>
        <v>4.66</v>
      </c>
      <c r="K95" s="31">
        <f t="shared" si="44"/>
        <v>-95.240000000000009</v>
      </c>
      <c r="L95" s="31">
        <f t="shared" si="45"/>
        <v>-93.740000000000009</v>
      </c>
      <c r="M95" s="32">
        <f>ABS(K95-K94)</f>
        <v>0.10629140328245512</v>
      </c>
      <c r="N95" s="31">
        <f>ABS(L95-L94)</f>
        <v>0.6405913584236913</v>
      </c>
    </row>
    <row r="96" spans="1:14" x14ac:dyDescent="0.25">
      <c r="A96" s="30">
        <v>7</v>
      </c>
      <c r="B96" s="30" t="s">
        <v>14</v>
      </c>
      <c r="C96" s="30" t="s">
        <v>16</v>
      </c>
      <c r="D96" s="30" t="s">
        <v>35</v>
      </c>
      <c r="E96" s="30" t="str">
        <f t="shared" si="54"/>
        <v>RTS UMi AVG {P 45,L 45,P 90}</v>
      </c>
      <c r="F96" s="30" t="s">
        <v>60</v>
      </c>
      <c r="G96" s="30" t="str">
        <f t="shared" si="55"/>
        <v>RTS UMi AVG {P 45,L 45,P 90} RS4</v>
      </c>
      <c r="H96" s="31">
        <f>SUMPRODUCT( (RTS!$A$2:$A$1039=$A96)*(RTS!$B$2:$B$1039=$C96)*(RTS!$D$2:$D$1039=$D96)*(RTS!$C$2:$C$1039=$F96)*(RTS!$F$2:$F$1039) )</f>
        <v>-94.41851145389802</v>
      </c>
      <c r="I96" s="31">
        <f>SUMPRODUCT( (RTS!$A$2:$A$1039=A96)*(RTS!$B$2:$B$1039=C96)*(RTS!$D$2:$D$1039=D96)*(RTS!$C$2:$C$1039=F96)*(RTS!$E$2:$E$1039) )</f>
        <v>-91.813338708964963</v>
      </c>
      <c r="J96" s="31">
        <f>SUMPRODUCT( ($A96='Harmonization Summary'!$A$2:$A$971)*($B96='Harmonization Summary'!$D$2:$D$971)*(ISNUMBER('Harmonization Summary'!$E$2:$E$971))*('Harmonization Summary'!$E$2:$E$971) )</f>
        <v>0</v>
      </c>
      <c r="K96" s="31">
        <f t="shared" si="44"/>
        <v>-94.41851145389802</v>
      </c>
      <c r="L96" s="31">
        <f t="shared" si="45"/>
        <v>-91.813338708964963</v>
      </c>
      <c r="M96" s="32">
        <f>ABS(K96-K94)</f>
        <v>0.71519714281953384</v>
      </c>
      <c r="N96" s="31">
        <f>ABS(L96-L94)</f>
        <v>1.2860699326113547</v>
      </c>
    </row>
    <row r="97" spans="1:14" x14ac:dyDescent="0.25">
      <c r="A97" s="30">
        <v>7</v>
      </c>
      <c r="B97" s="30" t="s">
        <v>13</v>
      </c>
      <c r="C97" s="30" t="s">
        <v>16</v>
      </c>
      <c r="D97" s="30" t="str">
        <f>IF(B97="MPAC",$E$8,IF(B97="RC+CE",$E$7,IF(B97="RTS",$E$7,"N/A")))</f>
        <v>AVG {P 45,L 45,P 90}</v>
      </c>
      <c r="E97" s="30" t="str">
        <f t="shared" ref="E97:E99" si="56">CONCATENATE(B97," ",C97," ",D97)</f>
        <v>MPAC UMi AVG {P 45,L 45,P 90}</v>
      </c>
      <c r="F97" s="30" t="s">
        <v>61</v>
      </c>
      <c r="G97" s="30" t="str">
        <f t="shared" ref="G97:G99" si="57">CONCATENATE(E97," ",F97)</f>
        <v>MPAC UMi AVG {P 45,L 45,P 90} RS5</v>
      </c>
      <c r="H97" s="31">
        <f>SUMPRODUCT( (MPAC!$A$2:$A$724=$A97)*(MPAC!$B$2:$B$724=$C97)*(MPAC!$D$2:$D$724=$D97)*(MPAC!$C$2:$C$724=$F97)*(MPAC!$F$2:$F$724) )</f>
        <v>-90.13735504756248</v>
      </c>
      <c r="I97" s="31">
        <f>SUMPRODUCT( (MPAC!$A$2:$A$724=A97)*(MPAC!$B$2:$B$724=C97)*(MPAC!$D$2:$D$724=D97)*(MPAC!$C$2:$C$724=F97)*(MPAC!$E$2:$E$724) )</f>
        <v>-86.533931956772108</v>
      </c>
      <c r="J97" s="31">
        <f>SUMPRODUCT( ($A97='Harmonization Summary'!$A$2:$A$971)*($B97='Harmonization Summary'!$D$2:$D$971)*(ISNUMBER('Harmonization Summary'!$E$2:$E$971))*('Harmonization Summary'!$E$2:$E$971) )</f>
        <v>0</v>
      </c>
      <c r="K97" s="31">
        <f t="shared" si="44"/>
        <v>-90.13735504756248</v>
      </c>
      <c r="L97" s="31">
        <f t="shared" si="45"/>
        <v>-86.533931956772108</v>
      </c>
      <c r="M97" s="32"/>
      <c r="N97" s="31"/>
    </row>
    <row r="98" spans="1:14" x14ac:dyDescent="0.25">
      <c r="A98" s="30">
        <v>7</v>
      </c>
      <c r="B98" s="30" t="s">
        <v>15</v>
      </c>
      <c r="C98" s="30" t="s">
        <v>9</v>
      </c>
      <c r="D98" s="30" t="s">
        <v>8</v>
      </c>
      <c r="E98" s="30" t="str">
        <f t="shared" si="56"/>
        <v>RC+CE LCSD STEP SF=2000 NS=120</v>
      </c>
      <c r="F98" s="30" t="s">
        <v>61</v>
      </c>
      <c r="G98" s="30" t="str">
        <f t="shared" si="57"/>
        <v>RC+CE LCSD STEP SF=2000 NS=120 RS5</v>
      </c>
      <c r="H98" s="31">
        <f>SUMPRODUCT( ('RC+CE'!$A$2:$A$1015=$A98)*('RC+CE'!$B$2:$B$1015=$C98)*('RC+CE'!$C$2:$C$1015=$F98)*('RC+CE'!$F$2:$F$1015) )</f>
        <v>-96.8</v>
      </c>
      <c r="I98" s="31">
        <f>SUMPRODUCT( ('RC+CE'!$A$2:$A$1015=A98)*('RC+CE'!$B$2:$B$1015=C98)*('RC+CE'!$C$2:$C$1015=F98)*('RC+CE'!$E$2:$E$1015) )</f>
        <v>-93.3</v>
      </c>
      <c r="J98" s="31">
        <f>SUMPRODUCT( ($A98='Harmonization Summary'!$A$2:$A$971)*($B98='Harmonization Summary'!$D$2:$D$971)*(ISNUMBER('Harmonization Summary'!$E$2:$E$971))*('Harmonization Summary'!$E$2:$E$971) )</f>
        <v>4.66</v>
      </c>
      <c r="K98" s="31">
        <f t="shared" si="44"/>
        <v>-92.14</v>
      </c>
      <c r="L98" s="31">
        <f t="shared" si="45"/>
        <v>-88.64</v>
      </c>
      <c r="M98" s="32">
        <f>ABS(K98-K97)</f>
        <v>2.0026449524375209</v>
      </c>
      <c r="N98" s="31">
        <f>ABS(L98-L97)</f>
        <v>2.1060680432278929</v>
      </c>
    </row>
    <row r="99" spans="1:14" x14ac:dyDescent="0.25">
      <c r="A99" s="30">
        <v>7</v>
      </c>
      <c r="B99" s="30" t="s">
        <v>14</v>
      </c>
      <c r="C99" s="30" t="s">
        <v>16</v>
      </c>
      <c r="D99" s="30" t="s">
        <v>35</v>
      </c>
      <c r="E99" s="30" t="str">
        <f t="shared" si="56"/>
        <v>RTS UMi AVG {P 45,L 45,P 90}</v>
      </c>
      <c r="F99" s="30" t="s">
        <v>61</v>
      </c>
      <c r="G99" s="30" t="str">
        <f t="shared" si="57"/>
        <v>RTS UMi AVG {P 45,L 45,P 90} RS5</v>
      </c>
      <c r="H99" s="31">
        <f>SUMPRODUCT( (RTS!$A$2:$A$1039=$A99)*(RTS!$B$2:$B$1039=$C99)*(RTS!$D$2:$D$1039=$D99)*(RTS!$C$2:$C$1039=$F99)*(RTS!$F$2:$F$1039) )</f>
        <v>-91.117110906287479</v>
      </c>
      <c r="I99" s="31">
        <f>SUMPRODUCT( (RTS!$A$2:$A$1039=A99)*(RTS!$B$2:$B$1039=C99)*(RTS!$D$2:$D$1039=D99)*(RTS!$C$2:$C$1039=F99)*(RTS!$E$2:$E$1039) )</f>
        <v>-86.609213253689475</v>
      </c>
      <c r="J99" s="31">
        <f>SUMPRODUCT( ($A99='Harmonization Summary'!$A$2:$A$971)*($B99='Harmonization Summary'!$D$2:$D$971)*(ISNUMBER('Harmonization Summary'!$E$2:$E$971))*('Harmonization Summary'!$E$2:$E$971) )</f>
        <v>0</v>
      </c>
      <c r="K99" s="31">
        <f t="shared" si="44"/>
        <v>-91.117110906287479</v>
      </c>
      <c r="L99" s="31">
        <f t="shared" si="45"/>
        <v>-86.609213253689475</v>
      </c>
      <c r="M99" s="32">
        <f>ABS(K99-K97)</f>
        <v>0.97975585872499948</v>
      </c>
      <c r="N99" s="31">
        <f>ABS(L99-L97)</f>
        <v>7.5281296917367513E-2</v>
      </c>
    </row>
    <row r="100" spans="1:14" x14ac:dyDescent="0.25">
      <c r="A100" s="30">
        <v>7</v>
      </c>
      <c r="B100" s="30" t="s">
        <v>13</v>
      </c>
      <c r="C100" s="30" t="s">
        <v>16</v>
      </c>
      <c r="D100" s="30" t="str">
        <f>IF(B100="MPAC",$E$8,IF(B100="RC+CE",$E$7,IF(B100="RTS",$E$7,"N/A")))</f>
        <v>AVG {P 45,L 45,P 90}</v>
      </c>
      <c r="E100" s="30" t="str">
        <f t="shared" ref="E100:E104" si="58">CONCATENATE(B100," ",C100," ",D100)</f>
        <v>MPAC UMi AVG {P 45,L 45,P 90}</v>
      </c>
      <c r="F100" s="30" t="s">
        <v>62</v>
      </c>
      <c r="G100" s="30" t="str">
        <f t="shared" ref="G100:G104" si="59">CONCATENATE(E100," ",F100)</f>
        <v>MPAC UMi AVG {P 45,L 45,P 90} RS6</v>
      </c>
      <c r="H100" s="31">
        <f>SUMPRODUCT( (MPAC!$A$2:$A$724=$A100)*(MPAC!$B$2:$B$724=$C100)*(MPAC!$D$2:$D$724=$D100)*(MPAC!$C$2:$C$724=$F100)*(MPAC!$F$2:$F$724) )</f>
        <v>-93.709346618963878</v>
      </c>
      <c r="I100" s="31">
        <f>SUMPRODUCT( (MPAC!$A$2:$A$724=A100)*(MPAC!$B$2:$B$724=C100)*(MPAC!$D$2:$D$724=D100)*(MPAC!$C$2:$C$724=F100)*(MPAC!$E$2:$E$724) )</f>
        <v>-91.546084616666761</v>
      </c>
      <c r="J100" s="31">
        <f>SUMPRODUCT( ($A100='Harmonization Summary'!$A$2:$A$971)*($B100='Harmonization Summary'!$D$2:$D$971)*(ISNUMBER('Harmonization Summary'!$E$2:$E$971))*('Harmonization Summary'!$E$2:$E$971) )</f>
        <v>0</v>
      </c>
      <c r="K100" s="31">
        <f t="shared" si="44"/>
        <v>-93.709346618963878</v>
      </c>
      <c r="L100" s="31">
        <f t="shared" si="45"/>
        <v>-91.546084616666761</v>
      </c>
      <c r="M100" s="32"/>
      <c r="N100" s="31"/>
    </row>
    <row r="101" spans="1:14" x14ac:dyDescent="0.25">
      <c r="A101" s="30">
        <v>7</v>
      </c>
      <c r="B101" s="30" t="s">
        <v>15</v>
      </c>
      <c r="C101" s="30" t="s">
        <v>9</v>
      </c>
      <c r="D101" s="30" t="s">
        <v>8</v>
      </c>
      <c r="E101" s="30" t="str">
        <f t="shared" si="58"/>
        <v>RC+CE LCSD STEP SF=2000 NS=120</v>
      </c>
      <c r="F101" s="30" t="s">
        <v>62</v>
      </c>
      <c r="G101" s="30" t="str">
        <f t="shared" si="59"/>
        <v>RC+CE LCSD STEP SF=2000 NS=120 RS6</v>
      </c>
      <c r="H101" s="31">
        <f>SUMPRODUCT( ('RC+CE'!$A$2:$A$1015=$A101)*('RC+CE'!$B$2:$B$1015=$C101)*('RC+CE'!$C$2:$C$1015=$F101)*('RC+CE'!$F$2:$F$1015) )</f>
        <v>-100.4</v>
      </c>
      <c r="I101" s="31">
        <f>SUMPRODUCT( ('RC+CE'!$A$2:$A$1015=A101)*('RC+CE'!$B$2:$B$1015=C101)*('RC+CE'!$C$2:$C$1015=F101)*('RC+CE'!$E$2:$E$1015) )</f>
        <v>-98.8</v>
      </c>
      <c r="J101" s="31">
        <f>SUMPRODUCT( ($A101='Harmonization Summary'!$A$2:$A$971)*($B101='Harmonization Summary'!$D$2:$D$971)*(ISNUMBER('Harmonization Summary'!$E$2:$E$971))*('Harmonization Summary'!$E$2:$E$971) )</f>
        <v>4.66</v>
      </c>
      <c r="K101" s="31">
        <f t="shared" si="44"/>
        <v>-95.740000000000009</v>
      </c>
      <c r="L101" s="31">
        <f t="shared" si="45"/>
        <v>-94.14</v>
      </c>
      <c r="M101" s="32">
        <f>ABS(K101-K100)</f>
        <v>2.0306533810361316</v>
      </c>
      <c r="N101" s="31">
        <f>ABS(L101-L100)</f>
        <v>2.5939153833332398</v>
      </c>
    </row>
    <row r="102" spans="1:14" x14ac:dyDescent="0.25">
      <c r="A102" s="30">
        <v>7</v>
      </c>
      <c r="B102" s="30" t="s">
        <v>14</v>
      </c>
      <c r="C102" s="30" t="s">
        <v>16</v>
      </c>
      <c r="D102" s="30" t="s">
        <v>35</v>
      </c>
      <c r="E102" s="30" t="str">
        <f t="shared" si="58"/>
        <v>RTS UMi AVG {P 45,L 45,P 90}</v>
      </c>
      <c r="F102" s="30" t="s">
        <v>62</v>
      </c>
      <c r="G102" s="30" t="str">
        <f t="shared" si="59"/>
        <v>RTS UMi AVG {P 45,L 45,P 90} RS6</v>
      </c>
      <c r="H102" s="31">
        <f>SUMPRODUCT( (RTS!$A$2:$A$1039=$A102)*(RTS!$B$2:$B$1039=$C102)*(RTS!$D$2:$D$1039=$D102)*(RTS!$C$2:$C$1039=$F102)*(RTS!$F$2:$F$1039) )</f>
        <v>-93.340441679454926</v>
      </c>
      <c r="I102" s="31">
        <f>SUMPRODUCT( (RTS!$A$2:$A$1039=A102)*(RTS!$B$2:$B$1039=C102)*(RTS!$D$2:$D$1039=D102)*(RTS!$C$2:$C$1039=F102)*(RTS!$E$2:$E$1039) )</f>
        <v>-91.309866286723306</v>
      </c>
      <c r="J102" s="31">
        <f>SUMPRODUCT( ($A102='Harmonization Summary'!$A$2:$A$971)*($B102='Harmonization Summary'!$D$2:$D$971)*(ISNUMBER('Harmonization Summary'!$E$2:$E$971))*('Harmonization Summary'!$E$2:$E$971) )</f>
        <v>0</v>
      </c>
      <c r="K102" s="31">
        <f t="shared" si="44"/>
        <v>-93.340441679454926</v>
      </c>
      <c r="L102" s="31">
        <f t="shared" si="45"/>
        <v>-91.309866286723306</v>
      </c>
      <c r="M102" s="32">
        <f>ABS(K102-K100)</f>
        <v>0.3689049395089512</v>
      </c>
      <c r="N102" s="31">
        <f>ABS(L102-L100)</f>
        <v>0.23621832994345482</v>
      </c>
    </row>
    <row r="103" spans="1:14" x14ac:dyDescent="0.25">
      <c r="A103" s="8">
        <v>38</v>
      </c>
      <c r="B103" s="8" t="s">
        <v>13</v>
      </c>
      <c r="C103" s="8" t="s">
        <v>16</v>
      </c>
      <c r="D103" s="8" t="str">
        <f>IF(B103="MPAC",$E$8,IF(B103="RC+CE",$E$7,IF(B103="RTS",$E$7,"N/A")))</f>
        <v>AVG {P 45,L 45,P 90}</v>
      </c>
      <c r="E103" s="8" t="str">
        <f t="shared" si="58"/>
        <v>MPAC UMi AVG {P 45,L 45,P 90}</v>
      </c>
      <c r="F103" s="8" t="s">
        <v>64</v>
      </c>
      <c r="G103" s="8" t="str">
        <f t="shared" si="59"/>
        <v>MPAC UMi AVG {P 45,L 45,P 90} BT1</v>
      </c>
      <c r="H103" s="9">
        <f>SUMPRODUCT( (MPAC!$A$2:$A$724=$A103)*(MPAC!$B$2:$B$724=$C103)*(MPAC!$D$2:$D$724=$D103)*(MPAC!$C$2:$C$724=$F103)*(MPAC!$F$2:$F$724) )</f>
        <v>-100.62326477625993</v>
      </c>
      <c r="I103" s="9">
        <f>SUMPRODUCT( (MPAC!$A$2:$A$724=A103)*(MPAC!$B$2:$B$724=C103)*(MPAC!$D$2:$D$724=D103)*(MPAC!$C$2:$C$724=F103)*(MPAC!$E$2:$E$724) )</f>
        <v>-98.478196379374268</v>
      </c>
      <c r="J103" s="9">
        <f>SUMPRODUCT( ($A103='Harmonization Summary'!$A$2:$A$971)*($B103='Harmonization Summary'!$D$2:$D$971)*(ISNUMBER('Harmonization Summary'!$E$2:$E$971))*('Harmonization Summary'!$E$2:$E$971) )</f>
        <v>0</v>
      </c>
      <c r="K103" s="9">
        <f t="shared" si="44"/>
        <v>-100.62326477625993</v>
      </c>
      <c r="L103" s="9">
        <f t="shared" si="45"/>
        <v>-98.478196379374268</v>
      </c>
      <c r="M103" s="11"/>
      <c r="N103" s="9"/>
    </row>
    <row r="104" spans="1:14" x14ac:dyDescent="0.25">
      <c r="A104" s="8">
        <v>38</v>
      </c>
      <c r="B104" s="8" t="s">
        <v>15</v>
      </c>
      <c r="C104" s="8" t="s">
        <v>9</v>
      </c>
      <c r="D104" s="8" t="s">
        <v>8</v>
      </c>
      <c r="E104" s="8" t="str">
        <f t="shared" si="58"/>
        <v>RC+CE LCSD STEP SF=2000 NS=120</v>
      </c>
      <c r="F104" s="8" t="s">
        <v>64</v>
      </c>
      <c r="G104" s="8" t="str">
        <f t="shared" si="59"/>
        <v>RC+CE LCSD STEP SF=2000 NS=120 BT1</v>
      </c>
      <c r="H104" s="9">
        <f>SUMPRODUCT( ('RC+CE'!$A$2:$A$1015=$A104)*('RC+CE'!$B$2:$B$1015=$C104)*('RC+CE'!$C$2:$C$1015=$F104)*('RC+CE'!$F$2:$F$1015) )</f>
        <v>-106.1</v>
      </c>
      <c r="I104" s="9">
        <f>SUMPRODUCT( ('RC+CE'!$A$2:$A$1015=A104)*('RC+CE'!$B$2:$B$1015=C104)*('RC+CE'!$C$2:$C$1015=F104)*('RC+CE'!$E$2:$E$1015) )</f>
        <v>-104.6</v>
      </c>
      <c r="J104" s="9">
        <f>SUMPRODUCT( ($A104='Harmonization Summary'!$A$2:$A$971)*($B104='Harmonization Summary'!$D$2:$D$971)*(ISNUMBER('Harmonization Summary'!$E$2:$E$971))*('Harmonization Summary'!$E$2:$E$971) )</f>
        <v>5.64</v>
      </c>
      <c r="K104" s="9">
        <f t="shared" si="44"/>
        <v>-100.46</v>
      </c>
      <c r="L104" s="9">
        <f t="shared" si="45"/>
        <v>-98.96</v>
      </c>
      <c r="M104" s="11">
        <f>ABS(K104-K103)</f>
        <v>0.16326477625993618</v>
      </c>
      <c r="N104" s="9">
        <f>ABS(L104-L103)</f>
        <v>0.48180362062572613</v>
      </c>
    </row>
    <row r="105" spans="1:14" x14ac:dyDescent="0.25">
      <c r="A105" s="8">
        <v>38</v>
      </c>
      <c r="B105" s="8" t="s">
        <v>13</v>
      </c>
      <c r="C105" s="8" t="s">
        <v>16</v>
      </c>
      <c r="D105" s="8" t="str">
        <f>IF(B105="MPAC",$E$8,IF(B105="RC+CE",$E$7,IF(B105="RTS",$E$7,"N/A")))</f>
        <v>AVG {P 45,L 45,P 90}</v>
      </c>
      <c r="E105" s="8" t="str">
        <f t="shared" ref="E105:E110" si="60">CONCATENATE(B105," ",C105," ",D105)</f>
        <v>MPAC UMi AVG {P 45,L 45,P 90}</v>
      </c>
      <c r="F105" s="8" t="s">
        <v>65</v>
      </c>
      <c r="G105" s="8" t="str">
        <f t="shared" ref="G105:G110" si="61">CONCATENATE(E105," ",F105)</f>
        <v>MPAC UMi AVG {P 45,L 45,P 90} CTTC1</v>
      </c>
      <c r="H105" s="9">
        <f>SUMPRODUCT( (MPAC!$A$2:$A$724=$A105)*(MPAC!$B$2:$B$724=$C105)*(MPAC!$D$2:$D$724=$D105)*(MPAC!$C$2:$C$724=$F105)*(MPAC!$F$2:$F$724) )</f>
        <v>-99.730472777137336</v>
      </c>
      <c r="I105" s="9">
        <f>SUMPRODUCT( (MPAC!$A$2:$A$724=A105)*(MPAC!$B$2:$B$724=C105)*(MPAC!$D$2:$D$724=D105)*(MPAC!$C$2:$C$724=F105)*(MPAC!$E$2:$E$724) )</f>
        <v>-97.451982029535486</v>
      </c>
      <c r="J105" s="9">
        <f>SUMPRODUCT( ($A105='Harmonization Summary'!$A$2:$A$971)*($B105='Harmonization Summary'!$D$2:$D$971)*(ISNUMBER('Harmonization Summary'!$E$2:$E$971))*('Harmonization Summary'!$E$2:$E$971) )</f>
        <v>0</v>
      </c>
      <c r="K105" s="9">
        <f t="shared" si="44"/>
        <v>-99.730472777137336</v>
      </c>
      <c r="L105" s="9">
        <f t="shared" si="45"/>
        <v>-97.451982029535486</v>
      </c>
      <c r="M105" s="11"/>
      <c r="N105" s="9"/>
    </row>
    <row r="106" spans="1:14" x14ac:dyDescent="0.25">
      <c r="A106" s="8">
        <v>38</v>
      </c>
      <c r="B106" s="8" t="s">
        <v>15</v>
      </c>
      <c r="C106" s="8" t="s">
        <v>9</v>
      </c>
      <c r="D106" s="8" t="s">
        <v>8</v>
      </c>
      <c r="E106" s="8" t="str">
        <f t="shared" si="60"/>
        <v>RC+CE LCSD STEP SF=2000 NS=120</v>
      </c>
      <c r="F106" s="8" t="s">
        <v>65</v>
      </c>
      <c r="G106" s="8" t="str">
        <f t="shared" si="61"/>
        <v>RC+CE LCSD STEP SF=2000 NS=120 CTTC1</v>
      </c>
      <c r="H106" s="9">
        <f>SUMPRODUCT( ('RC+CE'!$A$2:$A$1015=$A106)*('RC+CE'!$B$2:$B$1015=$C106)*('RC+CE'!$C$2:$C$1015=$F106)*('RC+CE'!$F$2:$F$1015) )</f>
        <v>-105.5</v>
      </c>
      <c r="I106" s="9">
        <f>SUMPRODUCT( ('RC+CE'!$A$2:$A$1015=A106)*('RC+CE'!$B$2:$B$1015=C106)*('RC+CE'!$C$2:$C$1015=F106)*('RC+CE'!$E$2:$E$1015) )</f>
        <v>-103.7</v>
      </c>
      <c r="J106" s="9">
        <f>SUMPRODUCT( ($A106='Harmonization Summary'!$A$2:$A$971)*($B106='Harmonization Summary'!$D$2:$D$971)*(ISNUMBER('Harmonization Summary'!$E$2:$E$971))*('Harmonization Summary'!$E$2:$E$971) )</f>
        <v>5.64</v>
      </c>
      <c r="K106" s="9">
        <f t="shared" si="44"/>
        <v>-99.86</v>
      </c>
      <c r="L106" s="9">
        <f t="shared" si="45"/>
        <v>-98.06</v>
      </c>
      <c r="M106" s="11">
        <f>ABS(K106-K105)</f>
        <v>0.12952722286266294</v>
      </c>
      <c r="N106" s="9">
        <f>ABS(L106-L105)</f>
        <v>0.60801797046451611</v>
      </c>
    </row>
    <row r="107" spans="1:14" x14ac:dyDescent="0.25">
      <c r="A107" s="8">
        <v>38</v>
      </c>
      <c r="B107" s="8" t="s">
        <v>13</v>
      </c>
      <c r="C107" s="8" t="s">
        <v>16</v>
      </c>
      <c r="D107" s="8" t="str">
        <f>IF(B107="MPAC",$E$8,IF(B107="RC+CE",$E$7,IF(B107="RTS",$E$7,"N/A")))</f>
        <v>AVG {P 45,L 45,P 90}</v>
      </c>
      <c r="E107" s="8" t="str">
        <f t="shared" si="60"/>
        <v>MPAC UMi AVG {P 45,L 45,P 90}</v>
      </c>
      <c r="F107" s="8" t="s">
        <v>66</v>
      </c>
      <c r="G107" s="8" t="str">
        <f t="shared" si="61"/>
        <v>MPAC UMi AVG {P 45,L 45,P 90} CTTC2</v>
      </c>
      <c r="H107" s="9">
        <f>SUMPRODUCT( (MPAC!$A$2:$A$724=$A107)*(MPAC!$B$2:$B$724=$C107)*(MPAC!$D$2:$D$724=$D107)*(MPAC!$C$2:$C$724=$F107)*(MPAC!$F$2:$F$724) )</f>
        <v>-98.655715814143775</v>
      </c>
      <c r="I107" s="9">
        <f>SUMPRODUCT( (MPAC!$A$2:$A$724=A107)*(MPAC!$B$2:$B$724=C107)*(MPAC!$D$2:$D$724=D107)*(MPAC!$C$2:$C$724=F107)*(MPAC!$E$2:$E$724) )</f>
        <v>-96.573971730714049</v>
      </c>
      <c r="J107" s="9">
        <f>SUMPRODUCT( ($A107='Harmonization Summary'!$A$2:$A$971)*($B107='Harmonization Summary'!$D$2:$D$971)*(ISNUMBER('Harmonization Summary'!$E$2:$E$971))*('Harmonization Summary'!$E$2:$E$971) )</f>
        <v>0</v>
      </c>
      <c r="K107" s="9">
        <f t="shared" si="44"/>
        <v>-98.655715814143775</v>
      </c>
      <c r="L107" s="9">
        <f t="shared" si="45"/>
        <v>-96.573971730714049</v>
      </c>
      <c r="M107" s="11"/>
      <c r="N107" s="9"/>
    </row>
    <row r="108" spans="1:14" x14ac:dyDescent="0.25">
      <c r="A108" s="8">
        <v>38</v>
      </c>
      <c r="B108" s="8" t="s">
        <v>15</v>
      </c>
      <c r="C108" s="8" t="s">
        <v>9</v>
      </c>
      <c r="D108" s="8" t="s">
        <v>8</v>
      </c>
      <c r="E108" s="8" t="str">
        <f t="shared" si="60"/>
        <v>RC+CE LCSD STEP SF=2000 NS=120</v>
      </c>
      <c r="F108" s="8" t="s">
        <v>66</v>
      </c>
      <c r="G108" s="8" t="str">
        <f t="shared" si="61"/>
        <v>RC+CE LCSD STEP SF=2000 NS=120 CTTC2</v>
      </c>
      <c r="H108" s="9">
        <f>SUMPRODUCT( ('RC+CE'!$A$2:$A$1015=$A108)*('RC+CE'!$B$2:$B$1015=$C108)*('RC+CE'!$C$2:$C$1015=$F108)*('RC+CE'!$F$2:$F$1015) )</f>
        <v>-103.7</v>
      </c>
      <c r="I108" s="9">
        <f>SUMPRODUCT( ('RC+CE'!$A$2:$A$1015=A108)*('RC+CE'!$B$2:$B$1015=C108)*('RC+CE'!$C$2:$C$1015=F108)*('RC+CE'!$E$2:$E$1015) )</f>
        <v>-102.2</v>
      </c>
      <c r="J108" s="9">
        <f>SUMPRODUCT( ($A108='Harmonization Summary'!$A$2:$A$971)*($B108='Harmonization Summary'!$D$2:$D$971)*(ISNUMBER('Harmonization Summary'!$E$2:$E$971))*('Harmonization Summary'!$E$2:$E$971) )</f>
        <v>5.64</v>
      </c>
      <c r="K108" s="9">
        <f t="shared" ref="K108:K114" si="62">H108+$J108</f>
        <v>-98.06</v>
      </c>
      <c r="L108" s="9">
        <f t="shared" ref="L108:L114" si="63">I108+$J108</f>
        <v>-96.56</v>
      </c>
      <c r="M108" s="11">
        <f>ABS(K108-K107)</f>
        <v>0.59571581414377306</v>
      </c>
      <c r="N108" s="9">
        <f>ABS(L108-L107)</f>
        <v>1.3971730714047226E-2</v>
      </c>
    </row>
    <row r="109" spans="1:14" x14ac:dyDescent="0.25">
      <c r="A109" s="39">
        <v>41</v>
      </c>
      <c r="B109" s="39" t="s">
        <v>13</v>
      </c>
      <c r="C109" s="39" t="s">
        <v>16</v>
      </c>
      <c r="D109" s="39" t="str">
        <f>IF(B109="MPAC",$E$8,IF(B109="RC+CE",$E$7,IF(B109="RTS",$E$7,"N/A")))</f>
        <v>AVG {P 45,L 45,P 90}</v>
      </c>
      <c r="E109" s="39" t="str">
        <f t="shared" si="60"/>
        <v>MPAC UMi AVG {P 45,L 45,P 90}</v>
      </c>
      <c r="F109" s="39" t="s">
        <v>64</v>
      </c>
      <c r="G109" s="39" t="str">
        <f t="shared" si="61"/>
        <v>MPAC UMi AVG {P 45,L 45,P 90} BT1</v>
      </c>
      <c r="H109" s="40">
        <f>SUMPRODUCT( (MPAC!$A$2:$A$724=$A109)*(MPAC!$B$2:$B$724=$C109)*(MPAC!$D$2:$D$724=$D109)*(MPAC!$C$2:$C$724=$F109)*(MPAC!$F$2:$F$724) )</f>
        <v>-100.50052961054489</v>
      </c>
      <c r="I109" s="40">
        <f>SUMPRODUCT( (MPAC!$A$2:$A$724=A109)*(MPAC!$B$2:$B$724=C109)*(MPAC!$D$2:$D$724=D109)*(MPAC!$C$2:$C$724=F109)*(MPAC!$E$2:$E$724) )</f>
        <v>-98.394310324995587</v>
      </c>
      <c r="J109" s="40">
        <f>SUMPRODUCT( ($A109='Harmonization Summary'!$A$2:$A$971)*($B109='Harmonization Summary'!$D$2:$D$971)*(ISNUMBER('Harmonization Summary'!$E$2:$E$971))*('Harmonization Summary'!$E$2:$E$971) )</f>
        <v>0</v>
      </c>
      <c r="K109" s="40">
        <f t="shared" si="62"/>
        <v>-100.50052961054489</v>
      </c>
      <c r="L109" s="40">
        <f t="shared" si="63"/>
        <v>-98.394310324995587</v>
      </c>
      <c r="M109" s="41"/>
      <c r="N109" s="40"/>
    </row>
    <row r="110" spans="1:14" x14ac:dyDescent="0.25">
      <c r="A110" s="39">
        <v>41</v>
      </c>
      <c r="B110" s="39" t="s">
        <v>15</v>
      </c>
      <c r="C110" s="39" t="s">
        <v>9</v>
      </c>
      <c r="D110" s="39" t="s">
        <v>8</v>
      </c>
      <c r="E110" s="39" t="str">
        <f t="shared" si="60"/>
        <v>RC+CE LCSD STEP SF=2000 NS=120</v>
      </c>
      <c r="F110" s="39" t="s">
        <v>64</v>
      </c>
      <c r="G110" s="39" t="str">
        <f t="shared" si="61"/>
        <v>RC+CE LCSD STEP SF=2000 NS=120 BT1</v>
      </c>
      <c r="H110" s="40">
        <f>SUMPRODUCT( ('RC+CE'!$A$2:$A$1015=$A110)*('RC+CE'!$B$2:$B$1015=$C110)*('RC+CE'!$C$2:$C$1015=$F110)*('RC+CE'!$F$2:$F$1015) )</f>
        <v>-105.9</v>
      </c>
      <c r="I110" s="40">
        <f>SUMPRODUCT( ('RC+CE'!$A$2:$A$1015=A110)*('RC+CE'!$B$2:$B$1015=C110)*('RC+CE'!$C$2:$C$1015=F110)*('RC+CE'!$E$2:$E$1015) )</f>
        <v>-104.4</v>
      </c>
      <c r="J110" s="40">
        <f>SUMPRODUCT( ($A110='Harmonization Summary'!$A$2:$A$971)*($B110='Harmonization Summary'!$D$2:$D$971)*(ISNUMBER('Harmonization Summary'!$E$2:$E$971))*('Harmonization Summary'!$E$2:$E$971) )</f>
        <v>5.63</v>
      </c>
      <c r="K110" s="40">
        <f t="shared" si="62"/>
        <v>-100.27000000000001</v>
      </c>
      <c r="L110" s="40">
        <f t="shared" si="63"/>
        <v>-98.77000000000001</v>
      </c>
      <c r="M110" s="41">
        <f>ABS(K110-K109)</f>
        <v>0.23052961054487753</v>
      </c>
      <c r="N110" s="40">
        <f>ABS(L110-L109)</f>
        <v>0.37568967500442341</v>
      </c>
    </row>
    <row r="111" spans="1:14" x14ac:dyDescent="0.25">
      <c r="A111" s="39">
        <v>41</v>
      </c>
      <c r="B111" s="39" t="s">
        <v>13</v>
      </c>
      <c r="C111" s="39" t="s">
        <v>16</v>
      </c>
      <c r="D111" s="39" t="str">
        <f>IF(B111="MPAC",$E$8,IF(B111="RC+CE",$E$7,IF(B111="RTS",$E$7,"N/A")))</f>
        <v>AVG {P 45,L 45,P 90}</v>
      </c>
      <c r="E111" s="39" t="str">
        <f t="shared" ref="E111:E114" si="64">CONCATENATE(B111," ",C111," ",D111)</f>
        <v>MPAC UMi AVG {P 45,L 45,P 90}</v>
      </c>
      <c r="F111" s="39" t="s">
        <v>65</v>
      </c>
      <c r="G111" s="39" t="str">
        <f t="shared" ref="G111:G114" si="65">CONCATENATE(E111," ",F111)</f>
        <v>MPAC UMi AVG {P 45,L 45,P 90} CTTC1</v>
      </c>
      <c r="H111" s="40">
        <f>SUMPRODUCT( (MPAC!$A$2:$A$724=$A111)*(MPAC!$B$2:$B$724=$C111)*(MPAC!$D$2:$D$724=$D111)*(MPAC!$C$2:$C$724=$F111)*(MPAC!$F$2:$F$724) )</f>
        <v>-99.651070100560702</v>
      </c>
      <c r="I111" s="40">
        <f>SUMPRODUCT( (MPAC!$A$2:$A$724=A111)*(MPAC!$B$2:$B$724=C111)*(MPAC!$D$2:$D$724=D111)*(MPAC!$C$2:$C$724=F111)*(MPAC!$E$2:$E$724) )</f>
        <v>-97.372046555062497</v>
      </c>
      <c r="J111" s="40">
        <f>SUMPRODUCT( ($A111='Harmonization Summary'!$A$2:$A$971)*($B111='Harmonization Summary'!$D$2:$D$971)*(ISNUMBER('Harmonization Summary'!$E$2:$E$971))*('Harmonization Summary'!$E$2:$E$971) )</f>
        <v>0</v>
      </c>
      <c r="K111" s="40">
        <f t="shared" si="62"/>
        <v>-99.651070100560702</v>
      </c>
      <c r="L111" s="40">
        <f t="shared" si="63"/>
        <v>-97.372046555062497</v>
      </c>
      <c r="M111" s="41"/>
      <c r="N111" s="40"/>
    </row>
    <row r="112" spans="1:14" x14ac:dyDescent="0.25">
      <c r="A112" s="39">
        <v>41</v>
      </c>
      <c r="B112" s="39" t="s">
        <v>15</v>
      </c>
      <c r="C112" s="39" t="s">
        <v>9</v>
      </c>
      <c r="D112" s="39" t="s">
        <v>8</v>
      </c>
      <c r="E112" s="39" t="str">
        <f t="shared" si="64"/>
        <v>RC+CE LCSD STEP SF=2000 NS=120</v>
      </c>
      <c r="F112" s="39" t="s">
        <v>65</v>
      </c>
      <c r="G112" s="39" t="str">
        <f t="shared" si="65"/>
        <v>RC+CE LCSD STEP SF=2000 NS=120 CTTC1</v>
      </c>
      <c r="H112" s="40">
        <f>SUMPRODUCT( ('RC+CE'!$A$2:$A$1015=$A112)*('RC+CE'!$B$2:$B$1015=$C112)*('RC+CE'!$C$2:$C$1015=$F112)*('RC+CE'!$F$2:$F$1015) )</f>
        <v>-104.9</v>
      </c>
      <c r="I112" s="40">
        <f>SUMPRODUCT( ('RC+CE'!$A$2:$A$1015=A112)*('RC+CE'!$B$2:$B$1015=C112)*('RC+CE'!$C$2:$C$1015=F112)*('RC+CE'!$E$2:$E$1015) )</f>
        <v>-103.1</v>
      </c>
      <c r="J112" s="40">
        <f>SUMPRODUCT( ($A112='Harmonization Summary'!$A$2:$A$971)*($B112='Harmonization Summary'!$D$2:$D$971)*(ISNUMBER('Harmonization Summary'!$E$2:$E$971))*('Harmonization Summary'!$E$2:$E$971) )</f>
        <v>5.63</v>
      </c>
      <c r="K112" s="40">
        <f t="shared" si="62"/>
        <v>-99.27000000000001</v>
      </c>
      <c r="L112" s="40">
        <f t="shared" si="63"/>
        <v>-97.47</v>
      </c>
      <c r="M112" s="41">
        <f>ABS(K112-K111)</f>
        <v>0.38107010056069157</v>
      </c>
      <c r="N112" s="40">
        <f>ABS(L112-L111)</f>
        <v>9.7953444937502354E-2</v>
      </c>
    </row>
    <row r="113" spans="1:14" x14ac:dyDescent="0.25">
      <c r="A113" s="39">
        <v>41</v>
      </c>
      <c r="B113" s="39" t="s">
        <v>13</v>
      </c>
      <c r="C113" s="39" t="s">
        <v>16</v>
      </c>
      <c r="D113" s="39" t="str">
        <f>IF(B113="MPAC",$E$8,IF(B113="RC+CE",$E$7,IF(B113="RTS",$E$7,"N/A")))</f>
        <v>AVG {P 45,L 45,P 90}</v>
      </c>
      <c r="E113" s="39" t="str">
        <f t="shared" si="64"/>
        <v>MPAC UMi AVG {P 45,L 45,P 90}</v>
      </c>
      <c r="F113" s="39" t="s">
        <v>66</v>
      </c>
      <c r="G113" s="39" t="str">
        <f t="shared" si="65"/>
        <v>MPAC UMi AVG {P 45,L 45,P 90} CTTC2</v>
      </c>
      <c r="H113" s="40">
        <f>SUMPRODUCT( (MPAC!$A$2:$A$724=$A113)*(MPAC!$B$2:$B$724=$C113)*(MPAC!$D$2:$D$724=$D113)*(MPAC!$C$2:$C$724=$F113)*(MPAC!$F$2:$F$724) )</f>
        <v>-98.537801004804862</v>
      </c>
      <c r="I113" s="40">
        <f>SUMPRODUCT( (MPAC!$A$2:$A$724=A113)*(MPAC!$B$2:$B$724=C113)*(MPAC!$D$2:$D$724=D113)*(MPAC!$C$2:$C$724=F113)*(MPAC!$E$2:$E$724) )</f>
        <v>-96.473971730714055</v>
      </c>
      <c r="J113" s="40">
        <f>SUMPRODUCT( ($A113='Harmonization Summary'!$A$2:$A$971)*($B113='Harmonization Summary'!$D$2:$D$971)*(ISNUMBER('Harmonization Summary'!$E$2:$E$971))*('Harmonization Summary'!$E$2:$E$971) )</f>
        <v>0</v>
      </c>
      <c r="K113" s="40">
        <f t="shared" si="62"/>
        <v>-98.537801004804862</v>
      </c>
      <c r="L113" s="40">
        <f t="shared" si="63"/>
        <v>-96.473971730714055</v>
      </c>
      <c r="M113" s="41"/>
      <c r="N113" s="40"/>
    </row>
    <row r="114" spans="1:14" x14ac:dyDescent="0.25">
      <c r="A114" s="39">
        <v>41</v>
      </c>
      <c r="B114" s="39" t="s">
        <v>15</v>
      </c>
      <c r="C114" s="39" t="s">
        <v>9</v>
      </c>
      <c r="D114" s="39" t="s">
        <v>8</v>
      </c>
      <c r="E114" s="39" t="str">
        <f t="shared" si="64"/>
        <v>RC+CE LCSD STEP SF=2000 NS=120</v>
      </c>
      <c r="F114" s="39" t="s">
        <v>66</v>
      </c>
      <c r="G114" s="39" t="str">
        <f t="shared" si="65"/>
        <v>RC+CE LCSD STEP SF=2000 NS=120 CTTC2</v>
      </c>
      <c r="H114" s="40">
        <f>SUMPRODUCT( ('RC+CE'!$A$2:$A$1015=$A114)*('RC+CE'!$B$2:$B$1015=$C114)*('RC+CE'!$C$2:$C$1015=$F114)*('RC+CE'!$F$2:$F$1015) )</f>
        <v>-103.8</v>
      </c>
      <c r="I114" s="40">
        <f>SUMPRODUCT( ('RC+CE'!$A$2:$A$1015=A114)*('RC+CE'!$B$2:$B$1015=C114)*('RC+CE'!$C$2:$C$1015=F114)*('RC+CE'!$E$2:$E$1015) )</f>
        <v>-102.3</v>
      </c>
      <c r="J114" s="40">
        <f>SUMPRODUCT( ($A114='Harmonization Summary'!$A$2:$A$971)*($B114='Harmonization Summary'!$D$2:$D$971)*(ISNUMBER('Harmonization Summary'!$E$2:$E$971))*('Harmonization Summary'!$E$2:$E$971) )</f>
        <v>5.63</v>
      </c>
      <c r="K114" s="40">
        <f t="shared" si="62"/>
        <v>-98.17</v>
      </c>
      <c r="L114" s="40">
        <f t="shared" si="63"/>
        <v>-96.67</v>
      </c>
      <c r="M114" s="41">
        <f>ABS(K114-K113)</f>
        <v>0.36780100480486055</v>
      </c>
      <c r="N114" s="40">
        <f>ABS(L114-L113)</f>
        <v>0.19602826928594652</v>
      </c>
    </row>
  </sheetData>
  <mergeCells count="17">
    <mergeCell ref="A7:D7"/>
    <mergeCell ref="E7:F7"/>
    <mergeCell ref="A8:D8"/>
    <mergeCell ref="E8:F8"/>
    <mergeCell ref="A9:D9"/>
    <mergeCell ref="E9:F9"/>
    <mergeCell ref="B1:F1"/>
    <mergeCell ref="A2:D2"/>
    <mergeCell ref="E2:F2"/>
    <mergeCell ref="A3:D3"/>
    <mergeCell ref="E3:F3"/>
    <mergeCell ref="A5:D5"/>
    <mergeCell ref="E5:F5"/>
    <mergeCell ref="A6:D6"/>
    <mergeCell ref="A4:D4"/>
    <mergeCell ref="E4:F4"/>
    <mergeCell ref="E6:F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12" sqref="E12"/>
    </sheetView>
  </sheetViews>
  <sheetFormatPr defaultRowHeight="15" x14ac:dyDescent="0.25"/>
  <cols>
    <col min="1" max="1" width="15.28515625" customWidth="1"/>
    <col min="2" max="2" width="15.28515625" style="15" customWidth="1"/>
    <col min="3" max="3" width="17.5703125" style="15" bestFit="1" customWidth="1"/>
  </cols>
  <sheetData>
    <row r="1" spans="1:5" x14ac:dyDescent="0.25">
      <c r="A1" s="2" t="s">
        <v>10</v>
      </c>
      <c r="B1" s="25" t="s">
        <v>76</v>
      </c>
      <c r="C1" s="25" t="s">
        <v>75</v>
      </c>
    </row>
    <row r="2" spans="1:5" x14ac:dyDescent="0.25">
      <c r="A2" s="17" t="s">
        <v>15</v>
      </c>
      <c r="B2" s="14">
        <v>2.59</v>
      </c>
      <c r="C2" s="14">
        <v>1.9</v>
      </c>
    </row>
    <row r="3" spans="1:5" x14ac:dyDescent="0.25">
      <c r="A3" s="17" t="s">
        <v>14</v>
      </c>
      <c r="B3" s="14">
        <v>2.08</v>
      </c>
      <c r="C3" s="14">
        <v>1.54</v>
      </c>
    </row>
    <row r="4" spans="1:5" x14ac:dyDescent="0.25">
      <c r="A4" s="17" t="s">
        <v>13</v>
      </c>
      <c r="B4" s="14">
        <v>2.65</v>
      </c>
      <c r="C4" s="14">
        <v>1.91</v>
      </c>
    </row>
    <row r="6" spans="1:5" x14ac:dyDescent="0.25">
      <c r="A6" s="2" t="s">
        <v>78</v>
      </c>
    </row>
    <row r="7" spans="1:5" x14ac:dyDescent="0.25">
      <c r="A7" s="14">
        <v>1.5</v>
      </c>
    </row>
    <row r="9" spans="1:5" x14ac:dyDescent="0.25">
      <c r="A9" s="2" t="s">
        <v>84</v>
      </c>
      <c r="B9" s="25" t="s">
        <v>80</v>
      </c>
      <c r="C9" s="25" t="s">
        <v>82</v>
      </c>
    </row>
    <row r="10" spans="1:5" s="16" customFormat="1" x14ac:dyDescent="0.25">
      <c r="A10" s="16">
        <v>30</v>
      </c>
      <c r="B10" s="16">
        <v>99.99</v>
      </c>
      <c r="C10" s="15">
        <f>B10/100*$A$7</f>
        <v>1.4998499999999999</v>
      </c>
      <c r="D10" s="15"/>
    </row>
    <row r="11" spans="1:5" x14ac:dyDescent="0.25">
      <c r="A11" s="16">
        <v>8</v>
      </c>
      <c r="B11" s="16">
        <v>79.37</v>
      </c>
      <c r="C11" s="15">
        <f>B11/100*$A$7</f>
        <v>1.19055</v>
      </c>
      <c r="D11" s="15"/>
      <c r="E11" s="16"/>
    </row>
    <row r="12" spans="1:5" x14ac:dyDescent="0.25">
      <c r="A12" s="16">
        <v>7</v>
      </c>
      <c r="B12" s="16">
        <v>76.78</v>
      </c>
      <c r="C12" s="15">
        <f t="shared" ref="C12:C19" si="0">B12/100*$A$7</f>
        <v>1.1516999999999999</v>
      </c>
      <c r="D12" s="15"/>
      <c r="E12" s="16"/>
    </row>
    <row r="13" spans="1:5" x14ac:dyDescent="0.25">
      <c r="A13" s="16">
        <v>6</v>
      </c>
      <c r="B13" s="16">
        <v>72.72</v>
      </c>
      <c r="C13" s="15">
        <f t="shared" si="0"/>
        <v>1.0908</v>
      </c>
      <c r="D13" s="15"/>
      <c r="E13" s="16"/>
    </row>
    <row r="14" spans="1:5" x14ac:dyDescent="0.25">
      <c r="A14" s="16">
        <v>5</v>
      </c>
      <c r="B14" s="16">
        <v>67.33</v>
      </c>
      <c r="C14" s="15">
        <f t="shared" si="0"/>
        <v>1.0099499999999999</v>
      </c>
      <c r="D14" s="15"/>
      <c r="E14" s="16"/>
    </row>
    <row r="15" spans="1:5" x14ac:dyDescent="0.25">
      <c r="A15" s="16">
        <v>4</v>
      </c>
      <c r="B15" s="16">
        <v>58.26</v>
      </c>
      <c r="C15" s="15">
        <f t="shared" si="0"/>
        <v>0.87390000000000001</v>
      </c>
    </row>
    <row r="16" spans="1:5" x14ac:dyDescent="0.25">
      <c r="A16" s="16">
        <v>3</v>
      </c>
      <c r="B16" s="16">
        <v>44.74</v>
      </c>
      <c r="C16" s="15">
        <f t="shared" si="0"/>
        <v>0.67110000000000003</v>
      </c>
    </row>
    <row r="17" spans="1:3" x14ac:dyDescent="0.25">
      <c r="A17" s="16">
        <v>2</v>
      </c>
      <c r="B17" s="16">
        <v>29.26</v>
      </c>
      <c r="C17" s="15">
        <f t="shared" si="0"/>
        <v>0.43890000000000007</v>
      </c>
    </row>
    <row r="18" spans="1:3" x14ac:dyDescent="0.25">
      <c r="A18" s="16">
        <v>1</v>
      </c>
      <c r="B18" s="16">
        <v>14.3</v>
      </c>
      <c r="C18" s="15">
        <f t="shared" si="0"/>
        <v>0.21450000000000002</v>
      </c>
    </row>
    <row r="19" spans="1:3" x14ac:dyDescent="0.25">
      <c r="A19" s="16">
        <v>0</v>
      </c>
      <c r="B19" s="16">
        <v>0</v>
      </c>
      <c r="C19" s="15">
        <f t="shared" si="0"/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17"/>
    <col min="2" max="2" width="10" style="17" bestFit="1" customWidth="1"/>
    <col min="3" max="3" width="9.140625" style="17"/>
    <col min="4" max="4" width="36.85546875" style="17" customWidth="1"/>
    <col min="5" max="6" width="14" style="17" bestFit="1" customWidth="1"/>
    <col min="7" max="16384" width="9.140625" style="18"/>
  </cols>
  <sheetData>
    <row r="1" spans="1:6" x14ac:dyDescent="0.25">
      <c r="A1" s="17" t="s">
        <v>1</v>
      </c>
      <c r="B1" s="17" t="s">
        <v>3</v>
      </c>
      <c r="C1" s="17" t="s">
        <v>0</v>
      </c>
      <c r="D1" s="17" t="s">
        <v>71</v>
      </c>
      <c r="E1" s="17" t="s">
        <v>56</v>
      </c>
      <c r="F1" s="17" t="s">
        <v>57</v>
      </c>
    </row>
    <row r="2" spans="1:6" x14ac:dyDescent="0.25">
      <c r="A2" s="17">
        <v>13</v>
      </c>
      <c r="B2" s="17" t="s">
        <v>9</v>
      </c>
      <c r="C2" s="17" t="s">
        <v>58</v>
      </c>
      <c r="D2" s="17" t="s">
        <v>70</v>
      </c>
      <c r="E2" s="17">
        <v>-94.9</v>
      </c>
      <c r="F2" s="17">
        <v>-96.4</v>
      </c>
    </row>
    <row r="3" spans="1:6" x14ac:dyDescent="0.25">
      <c r="A3" s="17">
        <v>13</v>
      </c>
      <c r="B3" s="17" t="s">
        <v>9</v>
      </c>
      <c r="C3" s="17" t="s">
        <v>46</v>
      </c>
      <c r="D3" s="17" t="s">
        <v>70</v>
      </c>
      <c r="E3" s="17">
        <v>-99.6</v>
      </c>
      <c r="F3" s="17">
        <v>-101</v>
      </c>
    </row>
    <row r="4" spans="1:6" x14ac:dyDescent="0.25">
      <c r="A4" s="17">
        <v>13</v>
      </c>
      <c r="B4" s="17" t="s">
        <v>9</v>
      </c>
      <c r="C4" s="17" t="s">
        <v>59</v>
      </c>
      <c r="D4" s="17" t="s">
        <v>70</v>
      </c>
      <c r="E4" s="17">
        <v>-98.6</v>
      </c>
      <c r="F4" s="17">
        <v>-99.9</v>
      </c>
    </row>
    <row r="5" spans="1:6" x14ac:dyDescent="0.25">
      <c r="A5" s="17">
        <v>13</v>
      </c>
      <c r="B5" s="17" t="s">
        <v>9</v>
      </c>
      <c r="C5" s="17" t="s">
        <v>60</v>
      </c>
      <c r="D5" s="17" t="s">
        <v>70</v>
      </c>
      <c r="E5" s="17">
        <v>-98.1</v>
      </c>
      <c r="F5" s="17">
        <v>-99.6</v>
      </c>
    </row>
    <row r="6" spans="1:6" x14ac:dyDescent="0.25">
      <c r="A6" s="17">
        <v>13</v>
      </c>
      <c r="B6" s="17" t="s">
        <v>9</v>
      </c>
      <c r="C6" s="17" t="s">
        <v>61</v>
      </c>
      <c r="D6" s="17" t="s">
        <v>70</v>
      </c>
      <c r="E6" s="17">
        <v>-90.9</v>
      </c>
      <c r="F6" s="17">
        <v>-92.5</v>
      </c>
    </row>
    <row r="7" spans="1:6" x14ac:dyDescent="0.25">
      <c r="A7" s="17">
        <v>13</v>
      </c>
      <c r="B7" s="17" t="s">
        <v>9</v>
      </c>
      <c r="C7" s="17" t="s">
        <v>62</v>
      </c>
      <c r="D7" s="17" t="s">
        <v>70</v>
      </c>
      <c r="E7" s="17">
        <v>-97.3</v>
      </c>
      <c r="F7" s="17">
        <v>-98.8</v>
      </c>
    </row>
    <row r="8" spans="1:6" x14ac:dyDescent="0.25">
      <c r="A8" s="17">
        <v>5</v>
      </c>
      <c r="B8" s="17" t="s">
        <v>9</v>
      </c>
      <c r="C8" s="17" t="s">
        <v>58</v>
      </c>
      <c r="D8" s="17" t="s">
        <v>70</v>
      </c>
      <c r="E8" s="17">
        <v>-97.1</v>
      </c>
      <c r="F8" s="17">
        <v>-98.5</v>
      </c>
    </row>
    <row r="9" spans="1:6" x14ac:dyDescent="0.25">
      <c r="A9" s="17">
        <v>5</v>
      </c>
      <c r="B9" s="17" t="s">
        <v>9</v>
      </c>
      <c r="C9" s="17" t="s">
        <v>46</v>
      </c>
      <c r="D9" s="17" t="s">
        <v>70</v>
      </c>
      <c r="E9" s="17">
        <v>-101.6</v>
      </c>
      <c r="F9" s="17">
        <v>-103</v>
      </c>
    </row>
    <row r="10" spans="1:6" x14ac:dyDescent="0.25">
      <c r="A10" s="17">
        <v>5</v>
      </c>
      <c r="B10" s="17" t="s">
        <v>9</v>
      </c>
      <c r="C10" s="17" t="s">
        <v>51</v>
      </c>
      <c r="D10" s="17" t="s">
        <v>70</v>
      </c>
      <c r="E10" s="17">
        <v>-97.3</v>
      </c>
      <c r="F10" s="17">
        <v>-98.8</v>
      </c>
    </row>
    <row r="11" spans="1:6" x14ac:dyDescent="0.25">
      <c r="A11" s="17">
        <v>5</v>
      </c>
      <c r="B11" s="17" t="s">
        <v>9</v>
      </c>
      <c r="C11" s="17" t="s">
        <v>63</v>
      </c>
      <c r="D11" s="17" t="s">
        <v>70</v>
      </c>
      <c r="E11" s="17">
        <v>-96.2</v>
      </c>
      <c r="F11" s="17">
        <v>-97.8</v>
      </c>
    </row>
    <row r="12" spans="1:6" x14ac:dyDescent="0.25">
      <c r="A12" s="17">
        <v>5</v>
      </c>
      <c r="B12" s="17" t="s">
        <v>9</v>
      </c>
      <c r="C12" s="17" t="s">
        <v>59</v>
      </c>
      <c r="D12" s="17" t="s">
        <v>70</v>
      </c>
      <c r="E12" s="17">
        <v>-99.5</v>
      </c>
      <c r="F12" s="17">
        <v>-101.1</v>
      </c>
    </row>
    <row r="13" spans="1:6" x14ac:dyDescent="0.25">
      <c r="A13" s="17">
        <v>5</v>
      </c>
      <c r="B13" s="17" t="s">
        <v>9</v>
      </c>
      <c r="C13" s="17" t="s">
        <v>60</v>
      </c>
      <c r="D13" s="17" t="s">
        <v>70</v>
      </c>
      <c r="E13" s="17">
        <v>-99</v>
      </c>
      <c r="F13" s="17">
        <v>-100.6</v>
      </c>
    </row>
    <row r="14" spans="1:6" x14ac:dyDescent="0.25">
      <c r="A14" s="17">
        <v>5</v>
      </c>
      <c r="B14" s="17" t="s">
        <v>9</v>
      </c>
      <c r="C14" s="17" t="s">
        <v>61</v>
      </c>
      <c r="D14" s="17" t="s">
        <v>70</v>
      </c>
      <c r="E14" s="17">
        <v>-96.7</v>
      </c>
      <c r="F14" s="17">
        <v>-98.2</v>
      </c>
    </row>
    <row r="15" spans="1:6" x14ac:dyDescent="0.25">
      <c r="A15" s="17">
        <v>3</v>
      </c>
      <c r="B15" s="17" t="s">
        <v>9</v>
      </c>
      <c r="C15" s="17" t="s">
        <v>58</v>
      </c>
      <c r="D15" s="17" t="s">
        <v>70</v>
      </c>
      <c r="E15" s="17">
        <v>-96.9</v>
      </c>
      <c r="F15" s="17">
        <v>-99.4</v>
      </c>
    </row>
    <row r="16" spans="1:6" x14ac:dyDescent="0.25">
      <c r="A16" s="17">
        <v>3</v>
      </c>
      <c r="B16" s="17" t="s">
        <v>9</v>
      </c>
      <c r="C16" s="17" t="s">
        <v>46</v>
      </c>
      <c r="D16" s="17" t="s">
        <v>70</v>
      </c>
      <c r="E16" s="17">
        <v>-100.6</v>
      </c>
      <c r="F16" s="17">
        <v>-102.1</v>
      </c>
    </row>
    <row r="17" spans="1:6" x14ac:dyDescent="0.25">
      <c r="A17" s="17">
        <v>3</v>
      </c>
      <c r="B17" s="17" t="s">
        <v>9</v>
      </c>
      <c r="C17" s="17" t="s">
        <v>51</v>
      </c>
      <c r="D17" s="17" t="s">
        <v>70</v>
      </c>
      <c r="E17" s="17">
        <v>-100.5</v>
      </c>
      <c r="F17" s="17">
        <v>-102.8</v>
      </c>
    </row>
    <row r="18" spans="1:6" x14ac:dyDescent="0.25">
      <c r="A18" s="17">
        <v>3</v>
      </c>
      <c r="B18" s="17" t="s">
        <v>9</v>
      </c>
      <c r="C18" s="17" t="s">
        <v>63</v>
      </c>
      <c r="D18" s="17" t="s">
        <v>70</v>
      </c>
      <c r="E18" s="17">
        <v>-101.4</v>
      </c>
      <c r="F18" s="17">
        <v>-104.3</v>
      </c>
    </row>
    <row r="19" spans="1:6" x14ac:dyDescent="0.25">
      <c r="A19" s="17">
        <v>3</v>
      </c>
      <c r="B19" s="17" t="s">
        <v>9</v>
      </c>
      <c r="C19" s="17" t="s">
        <v>59</v>
      </c>
      <c r="D19" s="17" t="s">
        <v>70</v>
      </c>
      <c r="E19" s="17">
        <v>-97.6</v>
      </c>
      <c r="F19" s="17">
        <v>-99.1</v>
      </c>
    </row>
    <row r="20" spans="1:6" x14ac:dyDescent="0.25">
      <c r="A20" s="17">
        <v>3</v>
      </c>
      <c r="B20" s="17" t="s">
        <v>9</v>
      </c>
      <c r="C20" s="17" t="s">
        <v>60</v>
      </c>
      <c r="D20" s="17" t="s">
        <v>70</v>
      </c>
      <c r="E20" s="17">
        <v>-93.8</v>
      </c>
      <c r="F20" s="17">
        <v>-95.2</v>
      </c>
    </row>
    <row r="21" spans="1:6" x14ac:dyDescent="0.25">
      <c r="A21" s="17">
        <v>3</v>
      </c>
      <c r="B21" s="17" t="s">
        <v>9</v>
      </c>
      <c r="C21" s="17" t="s">
        <v>61</v>
      </c>
      <c r="D21" s="17" t="s">
        <v>70</v>
      </c>
      <c r="E21" s="17">
        <v>-101.4</v>
      </c>
      <c r="F21" s="17">
        <v>-102.9</v>
      </c>
    </row>
    <row r="22" spans="1:6" x14ac:dyDescent="0.25">
      <c r="A22" s="17">
        <v>3</v>
      </c>
      <c r="B22" s="17" t="s">
        <v>9</v>
      </c>
      <c r="C22" s="17" t="s">
        <v>62</v>
      </c>
      <c r="D22" s="17" t="s">
        <v>70</v>
      </c>
      <c r="E22" s="17">
        <v>-102.3</v>
      </c>
      <c r="F22" s="17">
        <v>-103.8</v>
      </c>
    </row>
    <row r="23" spans="1:6" x14ac:dyDescent="0.25">
      <c r="A23" s="17">
        <v>7</v>
      </c>
      <c r="B23" s="17" t="s">
        <v>9</v>
      </c>
      <c r="C23" s="17" t="s">
        <v>58</v>
      </c>
      <c r="D23" s="17" t="s">
        <v>70</v>
      </c>
      <c r="E23" s="17">
        <v>-94.5</v>
      </c>
      <c r="F23" s="17">
        <v>-96</v>
      </c>
    </row>
    <row r="24" spans="1:6" x14ac:dyDescent="0.25">
      <c r="A24" s="17">
        <v>7</v>
      </c>
      <c r="B24" s="17" t="s">
        <v>9</v>
      </c>
      <c r="C24" s="17" t="s">
        <v>46</v>
      </c>
      <c r="D24" s="17" t="s">
        <v>70</v>
      </c>
      <c r="E24" s="17">
        <v>-99.2</v>
      </c>
      <c r="F24" s="17">
        <v>-100.6</v>
      </c>
    </row>
    <row r="25" spans="1:6" x14ac:dyDescent="0.25">
      <c r="A25" s="17">
        <v>7</v>
      </c>
      <c r="B25" s="17" t="s">
        <v>9</v>
      </c>
      <c r="C25" s="17" t="s">
        <v>51</v>
      </c>
      <c r="D25" s="17" t="s">
        <v>70</v>
      </c>
      <c r="E25" s="17">
        <v>-97.7</v>
      </c>
      <c r="F25" s="17">
        <v>-100.5</v>
      </c>
    </row>
    <row r="26" spans="1:6" x14ac:dyDescent="0.25">
      <c r="A26" s="17">
        <v>7</v>
      </c>
      <c r="B26" s="17" t="s">
        <v>9</v>
      </c>
      <c r="C26" s="17" t="s">
        <v>63</v>
      </c>
      <c r="D26" s="17" t="s">
        <v>70</v>
      </c>
      <c r="E26" s="17">
        <v>-95.9</v>
      </c>
      <c r="F26" s="17">
        <v>-98.5</v>
      </c>
    </row>
    <row r="27" spans="1:6" x14ac:dyDescent="0.25">
      <c r="A27" s="17">
        <v>7</v>
      </c>
      <c r="B27" s="17" t="s">
        <v>9</v>
      </c>
      <c r="C27" s="17" t="s">
        <v>59</v>
      </c>
      <c r="D27" s="17" t="s">
        <v>70</v>
      </c>
      <c r="E27" s="17">
        <v>-100.1</v>
      </c>
      <c r="F27" s="17">
        <v>-102.3</v>
      </c>
    </row>
    <row r="28" spans="1:6" x14ac:dyDescent="0.25">
      <c r="A28" s="17">
        <v>7</v>
      </c>
      <c r="B28" s="17" t="s">
        <v>9</v>
      </c>
      <c r="C28" s="17" t="s">
        <v>60</v>
      </c>
      <c r="D28" s="17" t="s">
        <v>70</v>
      </c>
      <c r="E28" s="17">
        <v>-98.4</v>
      </c>
      <c r="F28" s="17">
        <v>-99.9</v>
      </c>
    </row>
    <row r="29" spans="1:6" x14ac:dyDescent="0.25">
      <c r="A29" s="17">
        <v>7</v>
      </c>
      <c r="B29" s="17" t="s">
        <v>9</v>
      </c>
      <c r="C29" s="17" t="s">
        <v>61</v>
      </c>
      <c r="D29" s="17" t="s">
        <v>70</v>
      </c>
      <c r="E29" s="17">
        <v>-93.3</v>
      </c>
      <c r="F29" s="17">
        <v>-96.8</v>
      </c>
    </row>
    <row r="30" spans="1:6" x14ac:dyDescent="0.25">
      <c r="A30" s="17">
        <v>7</v>
      </c>
      <c r="B30" s="17" t="s">
        <v>9</v>
      </c>
      <c r="C30" s="17" t="s">
        <v>62</v>
      </c>
      <c r="D30" s="17" t="s">
        <v>70</v>
      </c>
      <c r="E30" s="17">
        <v>-98.8</v>
      </c>
      <c r="F30" s="17">
        <v>-100.4</v>
      </c>
    </row>
    <row r="31" spans="1:6" x14ac:dyDescent="0.25">
      <c r="A31" s="17">
        <v>38</v>
      </c>
      <c r="B31" s="17" t="s">
        <v>9</v>
      </c>
      <c r="C31" s="17" t="s">
        <v>64</v>
      </c>
      <c r="D31" s="17" t="s">
        <v>70</v>
      </c>
      <c r="E31" s="17">
        <v>-104.6</v>
      </c>
      <c r="F31" s="17">
        <v>-106.1</v>
      </c>
    </row>
    <row r="32" spans="1:6" x14ac:dyDescent="0.25">
      <c r="A32" s="17">
        <v>38</v>
      </c>
      <c r="B32" s="17" t="s">
        <v>9</v>
      </c>
      <c r="C32" s="17" t="s">
        <v>65</v>
      </c>
      <c r="D32" s="17" t="s">
        <v>70</v>
      </c>
      <c r="E32" s="17">
        <v>-103.7</v>
      </c>
      <c r="F32" s="17">
        <v>-105.5</v>
      </c>
    </row>
    <row r="33" spans="1:6" x14ac:dyDescent="0.25">
      <c r="A33" s="17">
        <v>38</v>
      </c>
      <c r="B33" s="17" t="s">
        <v>9</v>
      </c>
      <c r="C33" s="17" t="s">
        <v>66</v>
      </c>
      <c r="D33" s="17" t="s">
        <v>70</v>
      </c>
      <c r="E33" s="17">
        <v>-102.2</v>
      </c>
      <c r="F33" s="17">
        <v>-103.7</v>
      </c>
    </row>
    <row r="34" spans="1:6" x14ac:dyDescent="0.25">
      <c r="A34" s="17">
        <v>41</v>
      </c>
      <c r="B34" s="17" t="s">
        <v>9</v>
      </c>
      <c r="C34" s="17" t="s">
        <v>64</v>
      </c>
      <c r="D34" s="17" t="s">
        <v>70</v>
      </c>
      <c r="E34" s="17">
        <v>-104.4</v>
      </c>
      <c r="F34" s="17">
        <v>-105.9</v>
      </c>
    </row>
    <row r="35" spans="1:6" x14ac:dyDescent="0.25">
      <c r="A35" s="17">
        <v>41</v>
      </c>
      <c r="B35" s="17" t="s">
        <v>9</v>
      </c>
      <c r="C35" s="17" t="s">
        <v>65</v>
      </c>
      <c r="D35" s="17" t="s">
        <v>70</v>
      </c>
      <c r="E35" s="17">
        <v>-103.1</v>
      </c>
      <c r="F35" s="17">
        <v>-104.9</v>
      </c>
    </row>
    <row r="36" spans="1:6" ht="15" customHeight="1" x14ac:dyDescent="0.25">
      <c r="A36" s="17">
        <v>41</v>
      </c>
      <c r="B36" s="17" t="s">
        <v>9</v>
      </c>
      <c r="C36" s="17" t="s">
        <v>66</v>
      </c>
      <c r="D36" s="17" t="s">
        <v>70</v>
      </c>
      <c r="E36" s="17">
        <v>-102.3</v>
      </c>
      <c r="F36" s="17">
        <v>-103.8</v>
      </c>
    </row>
    <row r="38" spans="1:6" ht="15" customHeight="1" x14ac:dyDescent="0.25"/>
    <row r="55" ht="15" customHeight="1" x14ac:dyDescent="0.25"/>
    <row r="57" ht="15" customHeight="1" x14ac:dyDescent="0.25"/>
    <row r="74" ht="1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17"/>
    <col min="2" max="2" width="10" style="17" bestFit="1" customWidth="1"/>
    <col min="3" max="3" width="9.140625" style="17"/>
    <col min="4" max="4" width="36.28515625" style="17" bestFit="1" customWidth="1"/>
    <col min="5" max="6" width="13.7109375" style="1" bestFit="1" customWidth="1"/>
    <col min="7" max="16384" width="9.140625" style="18"/>
  </cols>
  <sheetData>
    <row r="1" spans="1:6" x14ac:dyDescent="0.25">
      <c r="A1" s="17" t="s">
        <v>1</v>
      </c>
      <c r="B1" s="17" t="s">
        <v>3</v>
      </c>
      <c r="C1" s="17" t="s">
        <v>0</v>
      </c>
      <c r="D1" s="17" t="s">
        <v>2</v>
      </c>
      <c r="E1" s="17" t="s">
        <v>56</v>
      </c>
      <c r="F1" s="17" t="s">
        <v>57</v>
      </c>
    </row>
    <row r="2" spans="1:6" x14ac:dyDescent="0.25">
      <c r="A2" s="17">
        <v>13</v>
      </c>
      <c r="B2" s="17" t="s">
        <v>16</v>
      </c>
      <c r="C2" s="17" t="s">
        <v>58</v>
      </c>
      <c r="D2" s="17" t="s">
        <v>4</v>
      </c>
      <c r="E2" s="17">
        <v>-93.2</v>
      </c>
      <c r="F2" s="17">
        <v>-95</v>
      </c>
    </row>
    <row r="3" spans="1:6" x14ac:dyDescent="0.25">
      <c r="A3" s="17">
        <v>13</v>
      </c>
      <c r="B3" s="17" t="s">
        <v>16</v>
      </c>
      <c r="C3" s="17" t="s">
        <v>58</v>
      </c>
      <c r="D3" s="17" t="s">
        <v>5</v>
      </c>
      <c r="E3" s="17">
        <v>-91.6</v>
      </c>
      <c r="F3" s="17">
        <v>-92.8</v>
      </c>
    </row>
    <row r="4" spans="1:6" x14ac:dyDescent="0.25">
      <c r="A4" s="17">
        <v>13</v>
      </c>
      <c r="B4" s="17" t="s">
        <v>16</v>
      </c>
      <c r="C4" s="17" t="s">
        <v>58</v>
      </c>
      <c r="D4" s="17" t="s">
        <v>6</v>
      </c>
      <c r="E4" s="17">
        <v>-91.7</v>
      </c>
      <c r="F4" s="17">
        <v>-93.7</v>
      </c>
    </row>
    <row r="5" spans="1:6" x14ac:dyDescent="0.25">
      <c r="A5" s="17">
        <v>13</v>
      </c>
      <c r="B5" s="17" t="s">
        <v>16</v>
      </c>
      <c r="C5" s="17" t="s">
        <v>58</v>
      </c>
      <c r="D5" s="17" t="s">
        <v>7</v>
      </c>
      <c r="E5" s="1">
        <f>10*LOG10(1/(AVERAGE(1/(10^(E2/10)),1/(10^(E4/10)))))</f>
        <v>-92.51444085023607</v>
      </c>
      <c r="F5" s="1">
        <f>10*LOG10(1/(AVERAGE(1/(10^(F2/10)),1/(10^(F4/10)))))</f>
        <v>-94.398461586134189</v>
      </c>
    </row>
    <row r="6" spans="1:6" x14ac:dyDescent="0.25">
      <c r="A6" s="17">
        <v>13</v>
      </c>
      <c r="B6" s="17" t="s">
        <v>16</v>
      </c>
      <c r="C6" s="17" t="s">
        <v>58</v>
      </c>
      <c r="D6" s="17" t="s">
        <v>35</v>
      </c>
      <c r="E6" s="1">
        <f>10*LOG10(1/(AVERAGE(1/(10^(E2/10)),1/(10^(E4/10)),1/(10^(E3/10)))))</f>
        <v>-92.230495876379734</v>
      </c>
      <c r="F6" s="1">
        <f>10*LOG10(1/(AVERAGE(1/(10^(F2/10)),1/(10^(F4/10)),1/(10^(F3/10)))))</f>
        <v>-93.928122336748388</v>
      </c>
    </row>
    <row r="7" spans="1:6" x14ac:dyDescent="0.25">
      <c r="A7" s="17">
        <v>13</v>
      </c>
      <c r="B7" s="17" t="s">
        <v>16</v>
      </c>
      <c r="C7" s="17" t="s">
        <v>46</v>
      </c>
      <c r="D7" s="17" t="s">
        <v>4</v>
      </c>
      <c r="E7" s="17">
        <v>-96.8</v>
      </c>
      <c r="F7" s="17">
        <v>-98.7</v>
      </c>
    </row>
    <row r="8" spans="1:6" x14ac:dyDescent="0.25">
      <c r="A8" s="17">
        <v>13</v>
      </c>
      <c r="B8" s="17" t="s">
        <v>16</v>
      </c>
      <c r="C8" s="17" t="s">
        <v>46</v>
      </c>
      <c r="D8" s="17" t="s">
        <v>5</v>
      </c>
      <c r="E8" s="17">
        <v>-94.6</v>
      </c>
      <c r="F8" s="17">
        <v>-96.1</v>
      </c>
    </row>
    <row r="9" spans="1:6" x14ac:dyDescent="0.25">
      <c r="A9" s="17">
        <v>13</v>
      </c>
      <c r="B9" s="17" t="s">
        <v>16</v>
      </c>
      <c r="C9" s="17" t="s">
        <v>46</v>
      </c>
      <c r="D9" s="17" t="s">
        <v>6</v>
      </c>
      <c r="E9" s="17">
        <v>-97.2</v>
      </c>
      <c r="F9" s="17">
        <v>-98.9</v>
      </c>
    </row>
    <row r="10" spans="1:6" x14ac:dyDescent="0.25">
      <c r="A10" s="17">
        <v>13</v>
      </c>
      <c r="B10" s="17" t="s">
        <v>16</v>
      </c>
      <c r="C10" s="17" t="s">
        <v>46</v>
      </c>
      <c r="D10" s="17" t="s">
        <v>7</v>
      </c>
      <c r="E10" s="1">
        <f>10*LOG10(1/(AVERAGE(1/(10^(E7/10)),1/(10^(E9/10)))))</f>
        <v>-97.004603543363075</v>
      </c>
      <c r="F10" s="1">
        <f>10*LOG10(1/(AVERAGE(1/(10^(F7/10)),1/(10^(F9/10)))))</f>
        <v>-98.801151190826971</v>
      </c>
    </row>
    <row r="11" spans="1:6" x14ac:dyDescent="0.25">
      <c r="A11" s="17">
        <v>13</v>
      </c>
      <c r="B11" s="17" t="s">
        <v>16</v>
      </c>
      <c r="C11" s="17" t="s">
        <v>46</v>
      </c>
      <c r="D11" s="17" t="s">
        <v>35</v>
      </c>
      <c r="E11" s="1">
        <f>10*LOG10(1/(AVERAGE(1/(10^(E7/10)),1/(10^(E9/10)),1/(10^(E8/10)))))</f>
        <v>-96.34087709308416</v>
      </c>
      <c r="F11" s="1">
        <f>10*LOG10(1/(AVERAGE(1/(10^(F7/10)),1/(10^(F9/10)),1/(10^(F8/10)))))</f>
        <v>-98.072954090493013</v>
      </c>
    </row>
    <row r="12" spans="1:6" x14ac:dyDescent="0.25">
      <c r="A12" s="17">
        <v>13</v>
      </c>
      <c r="B12" s="17" t="s">
        <v>16</v>
      </c>
      <c r="C12" s="17" t="s">
        <v>51</v>
      </c>
      <c r="D12" s="17" t="s">
        <v>4</v>
      </c>
      <c r="E12" s="17">
        <v>-88.6</v>
      </c>
      <c r="F12" s="17">
        <v>-90.4</v>
      </c>
    </row>
    <row r="13" spans="1:6" x14ac:dyDescent="0.25">
      <c r="A13" s="17">
        <v>13</v>
      </c>
      <c r="B13" s="17" t="s">
        <v>16</v>
      </c>
      <c r="C13" s="17" t="s">
        <v>51</v>
      </c>
      <c r="D13" s="17" t="s">
        <v>5</v>
      </c>
      <c r="E13" s="17">
        <v>-85.9</v>
      </c>
      <c r="F13" s="17">
        <v>-87.5</v>
      </c>
    </row>
    <row r="14" spans="1:6" x14ac:dyDescent="0.25">
      <c r="A14" s="17">
        <v>13</v>
      </c>
      <c r="B14" s="17" t="s">
        <v>16</v>
      </c>
      <c r="C14" s="17" t="s">
        <v>51</v>
      </c>
      <c r="D14" s="17" t="s">
        <v>6</v>
      </c>
      <c r="E14" s="17">
        <v>-87</v>
      </c>
      <c r="F14" s="17">
        <v>-88.7</v>
      </c>
    </row>
    <row r="15" spans="1:6" x14ac:dyDescent="0.25">
      <c r="A15" s="17">
        <v>13</v>
      </c>
      <c r="B15" s="17" t="s">
        <v>16</v>
      </c>
      <c r="C15" s="17" t="s">
        <v>51</v>
      </c>
      <c r="D15" s="17" t="s">
        <v>7</v>
      </c>
      <c r="E15" s="1">
        <f>10*LOG10(1/(AVERAGE(1/(10^(E12/10)),1/(10^(E14/10)))))</f>
        <v>-87.873269752942576</v>
      </c>
      <c r="F15" s="1">
        <f>10*LOG10(1/(AVERAGE(1/(10^(F12/10)),1/(10^(F14/10)))))</f>
        <v>-89.632655191451178</v>
      </c>
    </row>
    <row r="16" spans="1:6" x14ac:dyDescent="0.25">
      <c r="A16" s="17">
        <v>13</v>
      </c>
      <c r="B16" s="17" t="s">
        <v>16</v>
      </c>
      <c r="C16" s="17" t="s">
        <v>51</v>
      </c>
      <c r="D16" s="17" t="s">
        <v>35</v>
      </c>
      <c r="E16" s="1">
        <f>10*LOG10(1/(AVERAGE(1/(10^(E12/10)),1/(10^(E14/10)),1/(10^(E13/10)))))</f>
        <v>-87.309620747548351</v>
      </c>
      <c r="F16" s="1">
        <f>10*LOG10(1/(AVERAGE(1/(10^(F12/10)),1/(10^(F14/10)),1/(10^(F13/10)))))</f>
        <v>-89.03113467688884</v>
      </c>
    </row>
    <row r="17" spans="1:6" x14ac:dyDescent="0.25">
      <c r="A17" s="17">
        <v>13</v>
      </c>
      <c r="B17" s="17" t="s">
        <v>16</v>
      </c>
      <c r="C17" s="17" t="s">
        <v>63</v>
      </c>
      <c r="D17" s="17" t="s">
        <v>4</v>
      </c>
      <c r="E17" s="17">
        <v>-90.9</v>
      </c>
      <c r="F17" s="17">
        <v>-92.7</v>
      </c>
    </row>
    <row r="18" spans="1:6" x14ac:dyDescent="0.25">
      <c r="A18" s="17">
        <v>13</v>
      </c>
      <c r="B18" s="17" t="s">
        <v>16</v>
      </c>
      <c r="C18" s="17" t="s">
        <v>63</v>
      </c>
      <c r="D18" s="17" t="s">
        <v>5</v>
      </c>
      <c r="E18" s="17">
        <v>-88.1</v>
      </c>
      <c r="F18" s="17">
        <v>-89.6</v>
      </c>
    </row>
    <row r="19" spans="1:6" x14ac:dyDescent="0.25">
      <c r="A19" s="17">
        <v>13</v>
      </c>
      <c r="B19" s="17" t="s">
        <v>16</v>
      </c>
      <c r="C19" s="17" t="s">
        <v>63</v>
      </c>
      <c r="D19" s="17" t="s">
        <v>6</v>
      </c>
      <c r="E19" s="17">
        <v>-89.1</v>
      </c>
      <c r="F19" s="17">
        <v>-90.7</v>
      </c>
    </row>
    <row r="20" spans="1:6" x14ac:dyDescent="0.25">
      <c r="A20" s="17">
        <v>13</v>
      </c>
      <c r="B20" s="17" t="s">
        <v>16</v>
      </c>
      <c r="C20" s="17" t="s">
        <v>63</v>
      </c>
      <c r="D20" s="17" t="s">
        <v>7</v>
      </c>
      <c r="E20" s="1">
        <f>10*LOG10(1/(AVERAGE(1/(10^(E17/10)),1/(10^(E19/10)))))</f>
        <v>-90.09259476567226</v>
      </c>
      <c r="F20" s="1">
        <f>10*LOG10(1/(AVERAGE(1/(10^(F17/10)),1/(10^(F19/10)))))</f>
        <v>-91.814126071303576</v>
      </c>
    </row>
    <row r="21" spans="1:6" x14ac:dyDescent="0.25">
      <c r="A21" s="17">
        <v>13</v>
      </c>
      <c r="B21" s="17" t="s">
        <v>16</v>
      </c>
      <c r="C21" s="17" t="s">
        <v>63</v>
      </c>
      <c r="D21" s="17" t="s">
        <v>35</v>
      </c>
      <c r="E21" s="1">
        <f>10*LOG10(1/(AVERAGE(1/(10^(E17/10)),1/(10^(E19/10)),1/(10^(E18/10)))))</f>
        <v>-89.524297365915189</v>
      </c>
      <c r="F21" s="1">
        <f>10*LOG10(1/(AVERAGE(1/(10^(F17/10)),1/(10^(F19/10)),1/(10^(F18/10)))))</f>
        <v>-91.193653875301152</v>
      </c>
    </row>
    <row r="22" spans="1:6" x14ac:dyDescent="0.25">
      <c r="A22" s="17">
        <v>13</v>
      </c>
      <c r="B22" s="17" t="s">
        <v>16</v>
      </c>
      <c r="C22" s="17" t="s">
        <v>59</v>
      </c>
      <c r="D22" s="17" t="s">
        <v>4</v>
      </c>
      <c r="E22" s="17">
        <v>-95.8</v>
      </c>
      <c r="F22" s="17">
        <v>-97.9</v>
      </c>
    </row>
    <row r="23" spans="1:6" x14ac:dyDescent="0.25">
      <c r="A23" s="17">
        <v>13</v>
      </c>
      <c r="B23" s="17" t="s">
        <v>16</v>
      </c>
      <c r="C23" s="17" t="s">
        <v>59</v>
      </c>
      <c r="D23" s="17" t="s">
        <v>5</v>
      </c>
      <c r="E23" s="17">
        <v>-92.7</v>
      </c>
      <c r="F23" s="17">
        <v>-94.1</v>
      </c>
    </row>
    <row r="24" spans="1:6" x14ac:dyDescent="0.25">
      <c r="A24" s="17">
        <v>13</v>
      </c>
      <c r="B24" s="17" t="s">
        <v>16</v>
      </c>
      <c r="C24" s="17" t="s">
        <v>59</v>
      </c>
      <c r="D24" s="17" t="s">
        <v>6</v>
      </c>
      <c r="E24" s="17">
        <v>-94.2</v>
      </c>
      <c r="F24" s="17">
        <v>-96.2</v>
      </c>
    </row>
    <row r="25" spans="1:6" x14ac:dyDescent="0.25">
      <c r="A25" s="17">
        <v>13</v>
      </c>
      <c r="B25" s="17" t="s">
        <v>16</v>
      </c>
      <c r="C25" s="17" t="s">
        <v>59</v>
      </c>
      <c r="D25" s="17" t="s">
        <v>7</v>
      </c>
      <c r="E25" s="1">
        <f>10*LOG10(1/(AVERAGE(1/(10^(E22/10)),1/(10^(E24/10)))))</f>
        <v>-95.073269752942593</v>
      </c>
      <c r="F25" s="1">
        <f>10*LOG10(1/(AVERAGE(1/(10^(F22/10)),1/(10^(F24/10)))))</f>
        <v>-97.132655191451192</v>
      </c>
    </row>
    <row r="26" spans="1:6" x14ac:dyDescent="0.25">
      <c r="A26" s="17">
        <v>13</v>
      </c>
      <c r="B26" s="17" t="s">
        <v>16</v>
      </c>
      <c r="C26" s="17" t="s">
        <v>59</v>
      </c>
      <c r="D26" s="17" t="s">
        <v>35</v>
      </c>
      <c r="E26" s="1">
        <f>10*LOG10(1/(AVERAGE(1/(10^(E22/10)),1/(10^(E24/10)),1/(10^(E23/10)))))</f>
        <v>-94.416558191771713</v>
      </c>
      <c r="F26" s="1">
        <f>10*LOG10(1/(AVERAGE(1/(10^(F22/10)),1/(10^(F24/10)),1/(10^(F23/10)))))</f>
        <v>-96.336380880391474</v>
      </c>
    </row>
    <row r="27" spans="1:6" x14ac:dyDescent="0.25">
      <c r="A27" s="17">
        <v>13</v>
      </c>
      <c r="B27" s="17" t="s">
        <v>16</v>
      </c>
      <c r="C27" s="17" t="s">
        <v>60</v>
      </c>
      <c r="D27" s="17" t="s">
        <v>4</v>
      </c>
      <c r="E27" s="17">
        <v>-95.8</v>
      </c>
      <c r="F27" s="17">
        <v>-97.7</v>
      </c>
    </row>
    <row r="28" spans="1:6" x14ac:dyDescent="0.25">
      <c r="A28" s="17">
        <v>13</v>
      </c>
      <c r="B28" s="17" t="s">
        <v>16</v>
      </c>
      <c r="C28" s="17" t="s">
        <v>60</v>
      </c>
      <c r="D28" s="17" t="s">
        <v>5</v>
      </c>
      <c r="E28" s="17">
        <v>-92.9</v>
      </c>
      <c r="F28" s="17">
        <v>-94.3</v>
      </c>
    </row>
    <row r="29" spans="1:6" x14ac:dyDescent="0.25">
      <c r="A29" s="17">
        <v>13</v>
      </c>
      <c r="B29" s="17" t="s">
        <v>16</v>
      </c>
      <c r="C29" s="17" t="s">
        <v>60</v>
      </c>
      <c r="D29" s="17" t="s">
        <v>6</v>
      </c>
      <c r="E29" s="17">
        <v>-93.1</v>
      </c>
      <c r="F29" s="17">
        <v>-94.9</v>
      </c>
    </row>
    <row r="30" spans="1:6" x14ac:dyDescent="0.25">
      <c r="A30" s="17">
        <v>13</v>
      </c>
      <c r="B30" s="17" t="s">
        <v>16</v>
      </c>
      <c r="C30" s="17" t="s">
        <v>60</v>
      </c>
      <c r="D30" s="17" t="s">
        <v>7</v>
      </c>
      <c r="E30" s="1">
        <f>10*LOG10(1/(AVERAGE(1/(10^(E27/10)),1/(10^(E29/10)))))</f>
        <v>-94.656528561202876</v>
      </c>
      <c r="F30" s="1">
        <f>10*LOG10(1/(AVERAGE(1/(10^(F27/10)),1/(10^(F29/10)))))</f>
        <v>-96.521850124580411</v>
      </c>
    </row>
    <row r="31" spans="1:6" x14ac:dyDescent="0.25">
      <c r="A31" s="17">
        <v>13</v>
      </c>
      <c r="B31" s="17" t="s">
        <v>16</v>
      </c>
      <c r="C31" s="17" t="s">
        <v>60</v>
      </c>
      <c r="D31" s="17" t="s">
        <v>35</v>
      </c>
      <c r="E31" s="1">
        <f>10*LOG10(1/(AVERAGE(1/(10^(E27/10)),1/(10^(E29/10)),1/(10^(E28/10)))))</f>
        <v>-94.146099759028203</v>
      </c>
      <c r="F31" s="1">
        <f>10*LOG10(1/(AVERAGE(1/(10^(F27/10)),1/(10^(F29/10)),1/(10^(F28/10)))))</f>
        <v>-95.899595296975065</v>
      </c>
    </row>
    <row r="32" spans="1:6" x14ac:dyDescent="0.25">
      <c r="A32" s="17">
        <v>13</v>
      </c>
      <c r="B32" s="17" t="s">
        <v>16</v>
      </c>
      <c r="C32" s="17" t="s">
        <v>61</v>
      </c>
      <c r="D32" s="17" t="s">
        <v>4</v>
      </c>
      <c r="E32" s="17">
        <v>-92</v>
      </c>
      <c r="F32" s="17">
        <v>-94</v>
      </c>
    </row>
    <row r="33" spans="1:6" x14ac:dyDescent="0.25">
      <c r="A33" s="17">
        <v>13</v>
      </c>
      <c r="B33" s="17" t="s">
        <v>16</v>
      </c>
      <c r="C33" s="17" t="s">
        <v>61</v>
      </c>
      <c r="D33" s="17" t="s">
        <v>5</v>
      </c>
      <c r="E33" s="17">
        <v>-89.8</v>
      </c>
      <c r="F33" s="17">
        <v>-91.4</v>
      </c>
    </row>
    <row r="34" spans="1:6" x14ac:dyDescent="0.25">
      <c r="A34" s="17">
        <v>13</v>
      </c>
      <c r="B34" s="17" t="s">
        <v>16</v>
      </c>
      <c r="C34" s="17" t="s">
        <v>61</v>
      </c>
      <c r="D34" s="17" t="s">
        <v>6</v>
      </c>
      <c r="E34" s="17">
        <v>-90.7</v>
      </c>
      <c r="F34" s="17">
        <v>-92.5</v>
      </c>
    </row>
    <row r="35" spans="1:6" x14ac:dyDescent="0.25">
      <c r="A35" s="17">
        <v>13</v>
      </c>
      <c r="B35" s="17" t="s">
        <v>16</v>
      </c>
      <c r="C35" s="17" t="s">
        <v>61</v>
      </c>
      <c r="D35" s="17" t="s">
        <v>7</v>
      </c>
      <c r="E35" s="1">
        <f>10*LOG10(1/(AVERAGE(1/(10^(E32/10)),1/(10^(E34/10)))))</f>
        <v>-91.398461586134175</v>
      </c>
      <c r="F35" s="1">
        <f>10*LOG10(1/(AVERAGE(1/(10^(F32/10)),1/(10^(F34/10)))))</f>
        <v>-93.314440850236053</v>
      </c>
    </row>
    <row r="36" spans="1:6" x14ac:dyDescent="0.25">
      <c r="A36" s="17">
        <v>13</v>
      </c>
      <c r="B36" s="17" t="s">
        <v>16</v>
      </c>
      <c r="C36" s="17" t="s">
        <v>61</v>
      </c>
      <c r="D36" s="17" t="s">
        <v>35</v>
      </c>
      <c r="E36" s="1">
        <f>10*LOG10(1/(AVERAGE(1/(10^(E32/10)),1/(10^(E34/10)),1/(10^(E33/10)))))</f>
        <v>-90.928122336748373</v>
      </c>
      <c r="F36" s="1">
        <f>10*LOG10(1/(AVERAGE(1/(10^(F32/10)),1/(10^(F34/10)),1/(10^(F33/10)))))</f>
        <v>-92.765039375907534</v>
      </c>
    </row>
    <row r="37" spans="1:6" x14ac:dyDescent="0.25">
      <c r="A37" s="17">
        <v>13</v>
      </c>
      <c r="B37" s="17" t="s">
        <v>16</v>
      </c>
      <c r="C37" s="17" t="s">
        <v>62</v>
      </c>
      <c r="D37" s="17" t="s">
        <v>4</v>
      </c>
      <c r="E37" s="17">
        <v>-94</v>
      </c>
      <c r="F37" s="17">
        <v>-96</v>
      </c>
    </row>
    <row r="38" spans="1:6" x14ac:dyDescent="0.25">
      <c r="A38" s="17">
        <v>13</v>
      </c>
      <c r="B38" s="17" t="s">
        <v>16</v>
      </c>
      <c r="C38" s="17" t="s">
        <v>62</v>
      </c>
      <c r="D38" s="17" t="s">
        <v>5</v>
      </c>
      <c r="E38" s="17">
        <v>-91.9</v>
      </c>
      <c r="F38" s="17">
        <v>-93.4</v>
      </c>
    </row>
    <row r="39" spans="1:6" x14ac:dyDescent="0.25">
      <c r="A39" s="17">
        <v>13</v>
      </c>
      <c r="B39" s="17" t="s">
        <v>16</v>
      </c>
      <c r="C39" s="17" t="s">
        <v>62</v>
      </c>
      <c r="D39" s="17" t="s">
        <v>6</v>
      </c>
      <c r="E39" s="17">
        <v>-94.4</v>
      </c>
      <c r="F39" s="17">
        <v>-96.2</v>
      </c>
    </row>
    <row r="40" spans="1:6" x14ac:dyDescent="0.25">
      <c r="A40" s="17">
        <v>13</v>
      </c>
      <c r="B40" s="17" t="s">
        <v>16</v>
      </c>
      <c r="C40" s="17" t="s">
        <v>62</v>
      </c>
      <c r="D40" s="17" t="s">
        <v>7</v>
      </c>
      <c r="E40" s="1">
        <f>10*LOG10(1/(AVERAGE(1/(10^(E37/10)),1/(10^(E39/10)))))</f>
        <v>-94.204603543363078</v>
      </c>
      <c r="F40" s="1">
        <f>10*LOG10(1/(AVERAGE(1/(10^(F37/10)),1/(10^(F39/10)))))</f>
        <v>-96.101151190826954</v>
      </c>
    </row>
    <row r="41" spans="1:6" x14ac:dyDescent="0.25">
      <c r="A41" s="17">
        <v>13</v>
      </c>
      <c r="B41" s="17" t="s">
        <v>16</v>
      </c>
      <c r="C41" s="17" t="s">
        <v>62</v>
      </c>
      <c r="D41" s="17" t="s">
        <v>35</v>
      </c>
      <c r="E41" s="1">
        <f>10*LOG10(1/(AVERAGE(1/(10^(E37/10)),1/(10^(E39/10)),1/(10^(E38/10)))))</f>
        <v>-93.563402563514359</v>
      </c>
      <c r="F41" s="1">
        <f>10*LOG10(1/(AVERAGE(1/(10^(F37/10)),1/(10^(F39/10)),1/(10^(F38/10)))))</f>
        <v>-95.372954090492996</v>
      </c>
    </row>
    <row r="42" spans="1:6" x14ac:dyDescent="0.25">
      <c r="A42" s="17">
        <v>5</v>
      </c>
      <c r="B42" s="17" t="s">
        <v>16</v>
      </c>
      <c r="C42" s="17" t="s">
        <v>58</v>
      </c>
      <c r="D42" s="17" t="s">
        <v>4</v>
      </c>
      <c r="E42" s="17">
        <v>-93.2</v>
      </c>
      <c r="F42" s="17">
        <v>-94.9</v>
      </c>
    </row>
    <row r="43" spans="1:6" x14ac:dyDescent="0.25">
      <c r="A43" s="17">
        <v>5</v>
      </c>
      <c r="B43" s="17" t="s">
        <v>16</v>
      </c>
      <c r="C43" s="17" t="s">
        <v>58</v>
      </c>
      <c r="D43" s="17" t="s">
        <v>5</v>
      </c>
      <c r="E43" s="17">
        <v>-90.4</v>
      </c>
      <c r="F43" s="17">
        <v>-91.8</v>
      </c>
    </row>
    <row r="44" spans="1:6" x14ac:dyDescent="0.25">
      <c r="A44" s="17">
        <v>5</v>
      </c>
      <c r="B44" s="17" t="s">
        <v>16</v>
      </c>
      <c r="C44" s="17" t="s">
        <v>58</v>
      </c>
      <c r="D44" s="17" t="s">
        <v>6</v>
      </c>
      <c r="E44" s="17">
        <v>-93.2</v>
      </c>
      <c r="F44" s="17">
        <v>-94.8</v>
      </c>
    </row>
    <row r="45" spans="1:6" x14ac:dyDescent="0.25">
      <c r="A45" s="17">
        <v>5</v>
      </c>
      <c r="B45" s="17" t="s">
        <v>16</v>
      </c>
      <c r="C45" s="17" t="s">
        <v>58</v>
      </c>
      <c r="D45" s="17" t="s">
        <v>7</v>
      </c>
      <c r="E45" s="1">
        <f>10*LOG10(1/(AVERAGE(1/(10^(E42/10)),1/(10^(E44/10)))))</f>
        <v>-93.200000000000017</v>
      </c>
      <c r="F45" s="1">
        <f>10*LOG10(1/(AVERAGE(1/(10^(F42/10)),1/(10^(F44/10)))))</f>
        <v>-94.85028781677849</v>
      </c>
    </row>
    <row r="46" spans="1:6" x14ac:dyDescent="0.25">
      <c r="A46" s="17">
        <v>5</v>
      </c>
      <c r="B46" s="17" t="s">
        <v>16</v>
      </c>
      <c r="C46" s="17" t="s">
        <v>58</v>
      </c>
      <c r="D46" s="17" t="s">
        <v>35</v>
      </c>
      <c r="E46" s="1">
        <f>10*LOG10(1/(AVERAGE(1/(10^(E42/10)),1/(10^(E44/10)),1/(10^(E43/10)))))</f>
        <v>-92.451070100560713</v>
      </c>
      <c r="F46" s="1">
        <f>10*LOG10(1/(AVERAGE(1/(10^(F42/10)),1/(10^(F44/10)),1/(10^(F43/10)))))</f>
        <v>-94.050507185242964</v>
      </c>
    </row>
    <row r="47" spans="1:6" x14ac:dyDescent="0.25">
      <c r="A47" s="17">
        <v>5</v>
      </c>
      <c r="B47" s="17" t="s">
        <v>16</v>
      </c>
      <c r="C47" s="17" t="s">
        <v>46</v>
      </c>
      <c r="D47" s="17" t="s">
        <v>4</v>
      </c>
      <c r="E47" s="17">
        <v>-96.8</v>
      </c>
      <c r="F47" s="17">
        <v>-98.9</v>
      </c>
    </row>
    <row r="48" spans="1:6" x14ac:dyDescent="0.25">
      <c r="A48" s="17">
        <v>5</v>
      </c>
      <c r="B48" s="17" t="s">
        <v>16</v>
      </c>
      <c r="C48" s="17" t="s">
        <v>46</v>
      </c>
      <c r="D48" s="17" t="s">
        <v>5</v>
      </c>
      <c r="E48" s="17">
        <v>-94.4</v>
      </c>
      <c r="F48" s="17">
        <v>-96.1</v>
      </c>
    </row>
    <row r="49" spans="1:6" x14ac:dyDescent="0.25">
      <c r="A49" s="17">
        <v>5</v>
      </c>
      <c r="B49" s="17" t="s">
        <v>16</v>
      </c>
      <c r="C49" s="17" t="s">
        <v>46</v>
      </c>
      <c r="D49" s="17" t="s">
        <v>6</v>
      </c>
      <c r="E49" s="17">
        <v>-96.4</v>
      </c>
      <c r="F49" s="17">
        <v>-98.3</v>
      </c>
    </row>
    <row r="50" spans="1:6" x14ac:dyDescent="0.25">
      <c r="A50" s="17">
        <v>5</v>
      </c>
      <c r="B50" s="17" t="s">
        <v>16</v>
      </c>
      <c r="C50" s="17" t="s">
        <v>46</v>
      </c>
      <c r="D50" s="17" t="s">
        <v>7</v>
      </c>
      <c r="E50" s="1">
        <f>10*LOG10(1/(AVERAGE(1/(10^(E47/10)),1/(10^(E49/10)))))</f>
        <v>-96.604603543363083</v>
      </c>
      <c r="F50" s="1">
        <f>10*LOG10(1/(AVERAGE(1/(10^(F47/10)),1/(10^(F49/10)))))</f>
        <v>-98.610353402940632</v>
      </c>
    </row>
    <row r="51" spans="1:6" x14ac:dyDescent="0.25">
      <c r="A51" s="17">
        <v>5</v>
      </c>
      <c r="B51" s="17" t="s">
        <v>16</v>
      </c>
      <c r="C51" s="17" t="s">
        <v>46</v>
      </c>
      <c r="D51" s="17" t="s">
        <v>35</v>
      </c>
      <c r="E51" s="1">
        <f>10*LOG10(1/(AVERAGE(1/(10^(E47/10)),1/(10^(E49/10)),1/(10^(E48/10)))))</f>
        <v>-95.986332406791689</v>
      </c>
      <c r="F51" s="1">
        <f>10*LOG10(1/(AVERAGE(1/(10^(F47/10)),1/(10^(F49/10)),1/(10^(F48/10)))))</f>
        <v>-97.923240580029841</v>
      </c>
    </row>
    <row r="52" spans="1:6" x14ac:dyDescent="0.25">
      <c r="A52" s="17">
        <v>5</v>
      </c>
      <c r="B52" s="17" t="s">
        <v>16</v>
      </c>
      <c r="C52" s="17" t="s">
        <v>51</v>
      </c>
      <c r="D52" s="17" t="s">
        <v>4</v>
      </c>
      <c r="E52" s="17">
        <v>-93.1</v>
      </c>
      <c r="F52" s="17">
        <v>-95.1</v>
      </c>
    </row>
    <row r="53" spans="1:6" x14ac:dyDescent="0.25">
      <c r="A53" s="17">
        <v>5</v>
      </c>
      <c r="B53" s="17" t="s">
        <v>16</v>
      </c>
      <c r="C53" s="17" t="s">
        <v>51</v>
      </c>
      <c r="D53" s="17" t="s">
        <v>5</v>
      </c>
      <c r="E53" s="17">
        <v>-92.8</v>
      </c>
      <c r="F53" s="17">
        <v>-94.7</v>
      </c>
    </row>
    <row r="54" spans="1:6" x14ac:dyDescent="0.25">
      <c r="A54" s="17">
        <v>5</v>
      </c>
      <c r="B54" s="17" t="s">
        <v>16</v>
      </c>
      <c r="C54" s="17" t="s">
        <v>51</v>
      </c>
      <c r="D54" s="17" t="s">
        <v>6</v>
      </c>
      <c r="E54" s="17">
        <v>-92.1</v>
      </c>
      <c r="F54" s="17">
        <v>-94.4</v>
      </c>
    </row>
    <row r="55" spans="1:6" x14ac:dyDescent="0.25">
      <c r="A55" s="17">
        <v>5</v>
      </c>
      <c r="B55" s="17" t="s">
        <v>16</v>
      </c>
      <c r="C55" s="17" t="s">
        <v>51</v>
      </c>
      <c r="D55" s="17" t="s">
        <v>7</v>
      </c>
      <c r="E55" s="1">
        <f>10*LOG10(1/(AVERAGE(1/(10^(E52/10)),1/(10^(E54/10)))))</f>
        <v>-92.628718953798867</v>
      </c>
      <c r="F55" s="1">
        <f>10*LOG10(1/(AVERAGE(1/(10^(F52/10)),1/(10^(F54/10)))))</f>
        <v>-94.76408809363555</v>
      </c>
    </row>
    <row r="56" spans="1:6" x14ac:dyDescent="0.25">
      <c r="A56" s="17">
        <v>5</v>
      </c>
      <c r="B56" s="17" t="s">
        <v>16</v>
      </c>
      <c r="C56" s="17" t="s">
        <v>51</v>
      </c>
      <c r="D56" s="17" t="s">
        <v>35</v>
      </c>
      <c r="E56" s="1">
        <f>10*LOG10(1/(AVERAGE(1/(10^(E52/10)),1/(10^(E54/10)),1/(10^(E53/10)))))</f>
        <v>-92.686566463112484</v>
      </c>
      <c r="F56" s="1">
        <f>10*LOG10(1/(AVERAGE(1/(10^(F52/10)),1/(10^(F54/10)),1/(10^(F53/10)))))</f>
        <v>-94.742830304719746</v>
      </c>
    </row>
    <row r="57" spans="1:6" x14ac:dyDescent="0.25">
      <c r="A57" s="17">
        <v>5</v>
      </c>
      <c r="B57" s="17" t="s">
        <v>16</v>
      </c>
      <c r="C57" s="17" t="s">
        <v>63</v>
      </c>
      <c r="D57" s="17" t="s">
        <v>4</v>
      </c>
      <c r="E57" s="17">
        <v>-91.9</v>
      </c>
      <c r="F57" s="17">
        <v>-94</v>
      </c>
    </row>
    <row r="58" spans="1:6" x14ac:dyDescent="0.25">
      <c r="A58" s="17">
        <v>5</v>
      </c>
      <c r="B58" s="17" t="s">
        <v>16</v>
      </c>
      <c r="C58" s="17" t="s">
        <v>63</v>
      </c>
      <c r="D58" s="17" t="s">
        <v>5</v>
      </c>
      <c r="E58" s="17">
        <v>-88.9</v>
      </c>
      <c r="F58" s="17">
        <v>-90.6</v>
      </c>
    </row>
    <row r="59" spans="1:6" x14ac:dyDescent="0.25">
      <c r="A59" s="17">
        <v>5</v>
      </c>
      <c r="B59" s="17" t="s">
        <v>16</v>
      </c>
      <c r="C59" s="17" t="s">
        <v>63</v>
      </c>
      <c r="D59" s="17" t="s">
        <v>6</v>
      </c>
      <c r="E59" s="17">
        <v>-89.8</v>
      </c>
      <c r="F59" s="17">
        <v>-91.6</v>
      </c>
    </row>
    <row r="60" spans="1:6" x14ac:dyDescent="0.25">
      <c r="A60" s="17">
        <v>5</v>
      </c>
      <c r="B60" s="17" t="s">
        <v>16</v>
      </c>
      <c r="C60" s="17" t="s">
        <v>63</v>
      </c>
      <c r="D60" s="17" t="s">
        <v>7</v>
      </c>
      <c r="E60" s="1">
        <f>10*LOG10(1/(AVERAGE(1/(10^(E57/10)),1/(10^(E59/10)))))</f>
        <v>-90.975712360623575</v>
      </c>
      <c r="F60" s="1">
        <f>10*LOG10(1/(AVERAGE(1/(10^(F57/10)),1/(10^(F59/10)))))</f>
        <v>-92.963718549559914</v>
      </c>
    </row>
    <row r="61" spans="1:6" x14ac:dyDescent="0.25">
      <c r="A61" s="17">
        <v>5</v>
      </c>
      <c r="B61" s="17" t="s">
        <v>16</v>
      </c>
      <c r="C61" s="17" t="s">
        <v>63</v>
      </c>
      <c r="D61" s="17" t="s">
        <v>35</v>
      </c>
      <c r="E61" s="1">
        <f>10*LOG10(1/(AVERAGE(1/(10^(E57/10)),1/(10^(E59/10)),1/(10^(E58/10)))))</f>
        <v>-90.387600462889253</v>
      </c>
      <c r="F61" s="1">
        <f>10*LOG10(1/(AVERAGE(1/(10^(F57/10)),1/(10^(F59/10)),1/(10^(F58/10)))))</f>
        <v>-92.309153095319502</v>
      </c>
    </row>
    <row r="62" spans="1:6" x14ac:dyDescent="0.25">
      <c r="A62" s="17">
        <v>5</v>
      </c>
      <c r="B62" s="17" t="s">
        <v>16</v>
      </c>
      <c r="C62" s="17" t="s">
        <v>59</v>
      </c>
      <c r="D62" s="17" t="s">
        <v>4</v>
      </c>
      <c r="E62" s="17">
        <v>-95.1</v>
      </c>
      <c r="F62" s="17">
        <v>-97.1</v>
      </c>
    </row>
    <row r="63" spans="1:6" x14ac:dyDescent="0.25">
      <c r="A63" s="17">
        <v>5</v>
      </c>
      <c r="B63" s="17" t="s">
        <v>16</v>
      </c>
      <c r="C63" s="17" t="s">
        <v>59</v>
      </c>
      <c r="D63" s="17" t="s">
        <v>5</v>
      </c>
      <c r="E63" s="17">
        <v>-92.9</v>
      </c>
      <c r="F63" s="17">
        <v>-94.5</v>
      </c>
    </row>
    <row r="64" spans="1:6" x14ac:dyDescent="0.25">
      <c r="A64" s="17">
        <v>5</v>
      </c>
      <c r="B64" s="17" t="s">
        <v>16</v>
      </c>
      <c r="C64" s="17" t="s">
        <v>59</v>
      </c>
      <c r="D64" s="17" t="s">
        <v>6</v>
      </c>
      <c r="E64" s="17">
        <v>-93.3</v>
      </c>
      <c r="F64" s="17">
        <v>-95.2</v>
      </c>
    </row>
    <row r="65" spans="1:6" x14ac:dyDescent="0.25">
      <c r="A65" s="17">
        <v>5</v>
      </c>
      <c r="B65" s="17" t="s">
        <v>16</v>
      </c>
      <c r="C65" s="17" t="s">
        <v>59</v>
      </c>
      <c r="D65" s="17" t="s">
        <v>7</v>
      </c>
      <c r="E65" s="1">
        <f>10*LOG10(1/(AVERAGE(1/(10^(E62/10)),1/(10^(E64/10)))))</f>
        <v>-94.292594765672263</v>
      </c>
      <c r="F65" s="1">
        <f>10*LOG10(1/(AVERAGE(1/(10^(F62/10)),1/(10^(F64/10)))))</f>
        <v>-96.253085945093559</v>
      </c>
    </row>
    <row r="66" spans="1:6" x14ac:dyDescent="0.25">
      <c r="A66" s="17">
        <v>5</v>
      </c>
      <c r="B66" s="17" t="s">
        <v>16</v>
      </c>
      <c r="C66" s="17" t="s">
        <v>59</v>
      </c>
      <c r="D66" s="17" t="s">
        <v>35</v>
      </c>
      <c r="E66" s="1">
        <f>10*LOG10(1/(AVERAGE(1/(10^(E62/10)),1/(10^(E64/10)),1/(10^(E63/10)))))</f>
        <v>-93.876118565317171</v>
      </c>
      <c r="F66" s="1">
        <f>10*LOG10(1/(AVERAGE(1/(10^(F62/10)),1/(10^(F64/10)),1/(10^(F63/10)))))</f>
        <v>-95.743518704707924</v>
      </c>
    </row>
    <row r="67" spans="1:6" x14ac:dyDescent="0.25">
      <c r="A67" s="17">
        <v>5</v>
      </c>
      <c r="B67" s="17" t="s">
        <v>16</v>
      </c>
      <c r="C67" s="17" t="s">
        <v>60</v>
      </c>
      <c r="D67" s="17" t="s">
        <v>4</v>
      </c>
      <c r="E67" s="17">
        <v>-94.9</v>
      </c>
      <c r="F67" s="17">
        <v>-96.8</v>
      </c>
    </row>
    <row r="68" spans="1:6" x14ac:dyDescent="0.25">
      <c r="A68" s="17">
        <v>5</v>
      </c>
      <c r="B68" s="17" t="s">
        <v>16</v>
      </c>
      <c r="C68" s="17" t="s">
        <v>60</v>
      </c>
      <c r="D68" s="17" t="s">
        <v>5</v>
      </c>
      <c r="E68" s="17">
        <v>-92.1</v>
      </c>
      <c r="F68" s="17">
        <v>-93.7</v>
      </c>
    </row>
    <row r="69" spans="1:6" x14ac:dyDescent="0.25">
      <c r="A69" s="17">
        <v>5</v>
      </c>
      <c r="B69" s="17" t="s">
        <v>16</v>
      </c>
      <c r="C69" s="17" t="s">
        <v>60</v>
      </c>
      <c r="D69" s="17" t="s">
        <v>6</v>
      </c>
      <c r="E69" s="17">
        <v>-92.6</v>
      </c>
      <c r="F69" s="17">
        <v>-94.6</v>
      </c>
    </row>
    <row r="70" spans="1:6" x14ac:dyDescent="0.25">
      <c r="A70" s="17">
        <v>5</v>
      </c>
      <c r="B70" s="17" t="s">
        <v>16</v>
      </c>
      <c r="C70" s="17" t="s">
        <v>60</v>
      </c>
      <c r="D70" s="17" t="s">
        <v>7</v>
      </c>
      <c r="E70" s="1">
        <f>10*LOG10(1/(AVERAGE(1/(10^(E67/10)),1/(10^(E69/10)))))</f>
        <v>-93.900511684049803</v>
      </c>
      <c r="F70" s="1">
        <f>10*LOG10(1/(AVERAGE(1/(10^(F67/10)),1/(10^(F69/10)))))</f>
        <v>-95.837841906842485</v>
      </c>
    </row>
    <row r="71" spans="1:6" x14ac:dyDescent="0.25">
      <c r="A71" s="17">
        <v>5</v>
      </c>
      <c r="B71" s="17" t="s">
        <v>16</v>
      </c>
      <c r="C71" s="17" t="s">
        <v>60</v>
      </c>
      <c r="D71" s="17" t="s">
        <v>35</v>
      </c>
      <c r="E71" s="1">
        <f>10*LOG10(1/(AVERAGE(1/(10^(E67/10)),1/(10^(E69/10)),1/(10^(E68/10)))))</f>
        <v>-93.379120484637909</v>
      </c>
      <c r="F71" s="1">
        <f>10*LOG10(1/(AVERAGE(1/(10^(F67/10)),1/(10^(F69/10)),1/(10^(F68/10)))))</f>
        <v>-95.235106720008474</v>
      </c>
    </row>
    <row r="72" spans="1:6" x14ac:dyDescent="0.25">
      <c r="A72" s="17">
        <v>5</v>
      </c>
      <c r="B72" s="17" t="s">
        <v>16</v>
      </c>
      <c r="C72" s="17" t="s">
        <v>61</v>
      </c>
      <c r="D72" s="17" t="s">
        <v>4</v>
      </c>
      <c r="E72" s="17">
        <v>-93.1</v>
      </c>
      <c r="F72" s="17">
        <v>-95.1</v>
      </c>
    </row>
    <row r="73" spans="1:6" x14ac:dyDescent="0.25">
      <c r="A73" s="17">
        <v>5</v>
      </c>
      <c r="B73" s="17" t="s">
        <v>16</v>
      </c>
      <c r="C73" s="17" t="s">
        <v>61</v>
      </c>
      <c r="D73" s="17" t="s">
        <v>5</v>
      </c>
      <c r="E73" s="17">
        <v>-89</v>
      </c>
      <c r="F73" s="17">
        <v>-90.9</v>
      </c>
    </row>
    <row r="74" spans="1:6" x14ac:dyDescent="0.25">
      <c r="A74" s="17">
        <v>5</v>
      </c>
      <c r="B74" s="17" t="s">
        <v>16</v>
      </c>
      <c r="C74" s="17" t="s">
        <v>61</v>
      </c>
      <c r="D74" s="17" t="s">
        <v>6</v>
      </c>
      <c r="E74" s="17">
        <v>-94.8</v>
      </c>
      <c r="F74" s="17">
        <v>-96.6</v>
      </c>
    </row>
    <row r="75" spans="1:6" x14ac:dyDescent="0.25">
      <c r="A75" s="17">
        <v>5</v>
      </c>
      <c r="B75" s="17" t="s">
        <v>16</v>
      </c>
      <c r="C75" s="17" t="s">
        <v>61</v>
      </c>
      <c r="D75" s="17" t="s">
        <v>7</v>
      </c>
      <c r="E75" s="1">
        <f>10*LOG10(1/(AVERAGE(1/(10^(E72/10)),1/(10^(E74/10)))))</f>
        <v>-94.03265519145117</v>
      </c>
      <c r="F75" s="1">
        <f>10*LOG10(1/(AVERAGE(1/(10^(F72/10)),1/(10^(F74/10)))))</f>
        <v>-95.914440850236076</v>
      </c>
    </row>
    <row r="76" spans="1:6" x14ac:dyDescent="0.25">
      <c r="A76" s="17">
        <v>5</v>
      </c>
      <c r="B76" s="17" t="s">
        <v>16</v>
      </c>
      <c r="C76" s="17" t="s">
        <v>61</v>
      </c>
      <c r="D76" s="17" t="s">
        <v>35</v>
      </c>
      <c r="E76" s="1">
        <f>10*LOG10(1/(AVERAGE(1/(10^(E72/10)),1/(10^(E74/10)),1/(10^(E73/10)))))</f>
        <v>-92.904811408188351</v>
      </c>
      <c r="F76" s="1">
        <f>10*LOG10(1/(AVERAGE(1/(10^(F72/10)),1/(10^(F74/10)),1/(10^(F73/10)))))</f>
        <v>-94.789072198861646</v>
      </c>
    </row>
    <row r="77" spans="1:6" x14ac:dyDescent="0.25">
      <c r="A77" s="17">
        <v>3</v>
      </c>
      <c r="B77" s="17" t="s">
        <v>16</v>
      </c>
      <c r="C77" s="17" t="s">
        <v>58</v>
      </c>
      <c r="D77" s="17" t="s">
        <v>4</v>
      </c>
      <c r="E77" s="17">
        <v>-92.9</v>
      </c>
      <c r="F77" s="17">
        <v>-95.4</v>
      </c>
    </row>
    <row r="78" spans="1:6" x14ac:dyDescent="0.25">
      <c r="A78" s="17">
        <v>3</v>
      </c>
      <c r="B78" s="17" t="s">
        <v>16</v>
      </c>
      <c r="C78" s="17" t="s">
        <v>58</v>
      </c>
      <c r="D78" s="17" t="s">
        <v>5</v>
      </c>
      <c r="E78" s="17">
        <v>-90.6</v>
      </c>
      <c r="F78" s="17">
        <v>-93.1</v>
      </c>
    </row>
    <row r="79" spans="1:6" x14ac:dyDescent="0.25">
      <c r="A79" s="17">
        <v>3</v>
      </c>
      <c r="B79" s="17" t="s">
        <v>16</v>
      </c>
      <c r="C79" s="17" t="s">
        <v>58</v>
      </c>
      <c r="D79" s="17" t="s">
        <v>6</v>
      </c>
      <c r="E79" s="17">
        <v>-93.5</v>
      </c>
      <c r="F79" s="17">
        <v>-95.9</v>
      </c>
    </row>
    <row r="80" spans="1:6" x14ac:dyDescent="0.25">
      <c r="A80" s="17">
        <v>3</v>
      </c>
      <c r="B80" s="17" t="s">
        <v>16</v>
      </c>
      <c r="C80" s="17" t="s">
        <v>58</v>
      </c>
      <c r="D80" s="17" t="s">
        <v>7</v>
      </c>
      <c r="E80" s="1">
        <f>10*LOG10(1/(AVERAGE(1/(10^(E77/10)),1/(10^(E79/10)))))</f>
        <v>-93.210353402940612</v>
      </c>
      <c r="F80" s="1">
        <f>10*LOG10(1/(AVERAGE(1/(10^(F77/10)),1/(10^(F79/10)))))</f>
        <v>-95.657191607942082</v>
      </c>
    </row>
    <row r="81" spans="1:6" x14ac:dyDescent="0.25">
      <c r="A81" s="17">
        <v>3</v>
      </c>
      <c r="B81" s="17" t="s">
        <v>16</v>
      </c>
      <c r="C81" s="17" t="s">
        <v>58</v>
      </c>
      <c r="D81" s="17" t="s">
        <v>35</v>
      </c>
      <c r="E81" s="1">
        <f>10*LOG10(1/(AVERAGE(1/(10^(E77/10)),1/(10^(E79/10)),1/(10^(E78/10)))))</f>
        <v>-92.501531105938113</v>
      </c>
      <c r="F81" s="1">
        <f>10*LOG10(1/(AVERAGE(1/(10^(F77/10)),1/(10^(F79/10)),1/(10^(F78/10)))))</f>
        <v>-94.959861726587377</v>
      </c>
    </row>
    <row r="82" spans="1:6" x14ac:dyDescent="0.25">
      <c r="A82" s="17">
        <v>3</v>
      </c>
      <c r="B82" s="17" t="s">
        <v>16</v>
      </c>
      <c r="C82" s="17" t="s">
        <v>46</v>
      </c>
      <c r="D82" s="17" t="s">
        <v>4</v>
      </c>
      <c r="E82" s="17">
        <v>-95.8</v>
      </c>
      <c r="F82" s="17">
        <v>-97.6</v>
      </c>
    </row>
    <row r="83" spans="1:6" x14ac:dyDescent="0.25">
      <c r="A83" s="17">
        <v>3</v>
      </c>
      <c r="B83" s="17" t="s">
        <v>16</v>
      </c>
      <c r="C83" s="17" t="s">
        <v>46</v>
      </c>
      <c r="D83" s="17" t="s">
        <v>5</v>
      </c>
      <c r="E83" s="17">
        <v>-91.9</v>
      </c>
      <c r="F83" s="17">
        <v>-93.9</v>
      </c>
    </row>
    <row r="84" spans="1:6" x14ac:dyDescent="0.25">
      <c r="A84" s="17">
        <v>3</v>
      </c>
      <c r="B84" s="17" t="s">
        <v>16</v>
      </c>
      <c r="C84" s="17" t="s">
        <v>46</v>
      </c>
      <c r="D84" s="17" t="s">
        <v>6</v>
      </c>
      <c r="E84" s="17">
        <v>-95.5</v>
      </c>
      <c r="F84" s="17">
        <v>-97.3</v>
      </c>
    </row>
    <row r="85" spans="1:6" x14ac:dyDescent="0.25">
      <c r="A85" s="17">
        <v>3</v>
      </c>
      <c r="B85" s="17" t="s">
        <v>16</v>
      </c>
      <c r="C85" s="17" t="s">
        <v>46</v>
      </c>
      <c r="D85" s="17" t="s">
        <v>7</v>
      </c>
      <c r="E85" s="1">
        <f>10*LOG10(1/(AVERAGE(1/(10^(E82/10)),1/(10^(E84/10)))))</f>
        <v>-95.652589893365388</v>
      </c>
      <c r="F85" s="1">
        <f>10*LOG10(1/(AVERAGE(1/(10^(F82/10)),1/(10^(F84/10)))))</f>
        <v>-97.452589893365399</v>
      </c>
    </row>
    <row r="86" spans="1:6" x14ac:dyDescent="0.25">
      <c r="A86" s="17">
        <v>3</v>
      </c>
      <c r="B86" s="17" t="s">
        <v>16</v>
      </c>
      <c r="C86" s="17" t="s">
        <v>46</v>
      </c>
      <c r="D86" s="17" t="s">
        <v>35</v>
      </c>
      <c r="E86" s="1">
        <f>10*LOG10(1/(AVERAGE(1/(10^(E82/10)),1/(10^(E84/10)),1/(10^(E83/10)))))</f>
        <v>-94.722123619309656</v>
      </c>
      <c r="F86" s="1">
        <f>10*LOG10(1/(AVERAGE(1/(10^(F82/10)),1/(10^(F84/10)),1/(10^(F83/10)))))</f>
        <v>-96.557601661434802</v>
      </c>
    </row>
    <row r="87" spans="1:6" x14ac:dyDescent="0.25">
      <c r="A87" s="17">
        <v>3</v>
      </c>
      <c r="B87" s="17" t="s">
        <v>16</v>
      </c>
      <c r="C87" s="17" t="s">
        <v>51</v>
      </c>
      <c r="D87" s="17" t="s">
        <v>4</v>
      </c>
      <c r="E87" s="17">
        <v>-96.8</v>
      </c>
      <c r="F87" s="17">
        <v>-99.6</v>
      </c>
    </row>
    <row r="88" spans="1:6" x14ac:dyDescent="0.25">
      <c r="A88" s="17">
        <v>3</v>
      </c>
      <c r="B88" s="17" t="s">
        <v>16</v>
      </c>
      <c r="C88" s="17" t="s">
        <v>51</v>
      </c>
      <c r="D88" s="17" t="s">
        <v>5</v>
      </c>
      <c r="E88" s="17">
        <v>-94.2</v>
      </c>
      <c r="F88" s="17">
        <v>-97.1</v>
      </c>
    </row>
    <row r="89" spans="1:6" x14ac:dyDescent="0.25">
      <c r="A89" s="17">
        <v>3</v>
      </c>
      <c r="B89" s="17" t="s">
        <v>16</v>
      </c>
      <c r="C89" s="17" t="s">
        <v>51</v>
      </c>
      <c r="D89" s="17" t="s">
        <v>6</v>
      </c>
      <c r="E89" s="17">
        <v>-96</v>
      </c>
      <c r="F89" s="17">
        <v>-99.2</v>
      </c>
    </row>
    <row r="90" spans="1:6" x14ac:dyDescent="0.25">
      <c r="A90" s="17">
        <v>3</v>
      </c>
      <c r="B90" s="17" t="s">
        <v>16</v>
      </c>
      <c r="C90" s="17" t="s">
        <v>51</v>
      </c>
      <c r="D90" s="17" t="s">
        <v>7</v>
      </c>
      <c r="E90" s="1">
        <f>10*LOG10(1/(AVERAGE(1/(10^(E87/10)),1/(10^(E89/10)))))</f>
        <v>-96.418394695621657</v>
      </c>
      <c r="F90" s="1">
        <f>10*LOG10(1/(AVERAGE(1/(10^(F87/10)),1/(10^(F89/10)))))</f>
        <v>-99.404603543363081</v>
      </c>
    </row>
    <row r="91" spans="1:6" x14ac:dyDescent="0.25">
      <c r="A91" s="17">
        <v>3</v>
      </c>
      <c r="B91" s="17" t="s">
        <v>16</v>
      </c>
      <c r="C91" s="17" t="s">
        <v>51</v>
      </c>
      <c r="D91" s="17" t="s">
        <v>35</v>
      </c>
      <c r="E91" s="1">
        <f>10*LOG10(1/(AVERAGE(1/(10^(E87/10)),1/(10^(E89/10)),1/(10^(E88/10)))))</f>
        <v>-95.7969370438189</v>
      </c>
      <c r="F91" s="1">
        <f>10*LOG10(1/(AVERAGE(1/(10^(F87/10)),1/(10^(F89/10)),1/(10^(F88/10)))))</f>
        <v>-98.763402563514333</v>
      </c>
    </row>
    <row r="92" spans="1:6" x14ac:dyDescent="0.25">
      <c r="A92" s="17">
        <v>3</v>
      </c>
      <c r="B92" s="17" t="s">
        <v>16</v>
      </c>
      <c r="C92" s="17" t="s">
        <v>63</v>
      </c>
      <c r="D92" s="17" t="s">
        <v>4</v>
      </c>
      <c r="E92" s="17">
        <v>-98</v>
      </c>
      <c r="F92" s="17">
        <v>-100.6</v>
      </c>
    </row>
    <row r="93" spans="1:6" x14ac:dyDescent="0.25">
      <c r="A93" s="17">
        <v>3</v>
      </c>
      <c r="B93" s="17" t="s">
        <v>16</v>
      </c>
      <c r="C93" s="17" t="s">
        <v>63</v>
      </c>
      <c r="D93" s="17" t="s">
        <v>5</v>
      </c>
      <c r="E93" s="17">
        <v>-94.2</v>
      </c>
      <c r="F93" s="17">
        <v>-97.3</v>
      </c>
    </row>
    <row r="94" spans="1:6" x14ac:dyDescent="0.25">
      <c r="A94" s="17">
        <v>3</v>
      </c>
      <c r="B94" s="17" t="s">
        <v>16</v>
      </c>
      <c r="C94" s="17" t="s">
        <v>63</v>
      </c>
      <c r="D94" s="17" t="s">
        <v>6</v>
      </c>
      <c r="E94" s="17">
        <v>-97.3</v>
      </c>
      <c r="F94" s="17">
        <v>-99.5</v>
      </c>
    </row>
    <row r="95" spans="1:6" x14ac:dyDescent="0.25">
      <c r="A95" s="17">
        <v>3</v>
      </c>
      <c r="B95" s="17" t="s">
        <v>16</v>
      </c>
      <c r="C95" s="17" t="s">
        <v>63</v>
      </c>
      <c r="D95" s="17" t="s">
        <v>7</v>
      </c>
      <c r="E95" s="1">
        <f>10*LOG10(1/(AVERAGE(1/(10^(E92/10)),1/(10^(E94/10)))))</f>
        <v>-97.664088093635542</v>
      </c>
      <c r="F95" s="1">
        <f>10*LOG10(1/(AVERAGE(1/(10^(F92/10)),1/(10^(F94/10)))))</f>
        <v>-100.08473390284486</v>
      </c>
    </row>
    <row r="96" spans="1:6" x14ac:dyDescent="0.25">
      <c r="A96" s="17">
        <v>3</v>
      </c>
      <c r="B96" s="17" t="s">
        <v>16</v>
      </c>
      <c r="C96" s="17" t="s">
        <v>63</v>
      </c>
      <c r="D96" s="17" t="s">
        <v>35</v>
      </c>
      <c r="E96" s="1">
        <f>10*LOG10(1/(AVERAGE(1/(10^(E92/10)),1/(10^(E94/10)),1/(10^(E93/10)))))</f>
        <v>-96.785232166591584</v>
      </c>
      <c r="F96" s="1">
        <f>10*LOG10(1/(AVERAGE(1/(10^(F92/10)),1/(10^(F94/10)),1/(10^(F93/10)))))</f>
        <v>-99.338981641212854</v>
      </c>
    </row>
    <row r="97" spans="1:6" x14ac:dyDescent="0.25">
      <c r="A97" s="17">
        <v>3</v>
      </c>
      <c r="B97" s="17" t="s">
        <v>16</v>
      </c>
      <c r="C97" s="17" t="s">
        <v>59</v>
      </c>
      <c r="D97" s="17" t="s">
        <v>4</v>
      </c>
      <c r="E97" s="17">
        <v>-93.9</v>
      </c>
      <c r="F97" s="17">
        <v>-95.7</v>
      </c>
    </row>
    <row r="98" spans="1:6" x14ac:dyDescent="0.25">
      <c r="A98" s="17">
        <v>3</v>
      </c>
      <c r="B98" s="17" t="s">
        <v>16</v>
      </c>
      <c r="C98" s="17" t="s">
        <v>59</v>
      </c>
      <c r="D98" s="17" t="s">
        <v>5</v>
      </c>
      <c r="E98" s="17">
        <v>-90.4</v>
      </c>
      <c r="F98" s="17">
        <v>-92.7</v>
      </c>
    </row>
    <row r="99" spans="1:6" x14ac:dyDescent="0.25">
      <c r="A99" s="17">
        <v>3</v>
      </c>
      <c r="B99" s="17" t="s">
        <v>16</v>
      </c>
      <c r="C99" s="17" t="s">
        <v>59</v>
      </c>
      <c r="D99" s="17" t="s">
        <v>6</v>
      </c>
      <c r="E99" s="17">
        <v>-93.4</v>
      </c>
      <c r="F99" s="17">
        <v>-95.2</v>
      </c>
    </row>
    <row r="100" spans="1:6" x14ac:dyDescent="0.25">
      <c r="A100" s="17">
        <v>3</v>
      </c>
      <c r="B100" s="17" t="s">
        <v>16</v>
      </c>
      <c r="C100" s="17" t="s">
        <v>59</v>
      </c>
      <c r="D100" s="17" t="s">
        <v>7</v>
      </c>
      <c r="E100" s="1">
        <f>10*LOG10(1/(AVERAGE(1/(10^(E97/10)),1/(10^(E99/10)))))</f>
        <v>-93.657191607942067</v>
      </c>
      <c r="F100" s="1">
        <f>10*LOG10(1/(AVERAGE(1/(10^(F97/10)),1/(10^(F99/10)))))</f>
        <v>-95.457191607942079</v>
      </c>
    </row>
    <row r="101" spans="1:6" x14ac:dyDescent="0.25">
      <c r="A101" s="17">
        <v>3</v>
      </c>
      <c r="B101" s="17" t="s">
        <v>16</v>
      </c>
      <c r="C101" s="17" t="s">
        <v>59</v>
      </c>
      <c r="D101" s="17" t="s">
        <v>35</v>
      </c>
      <c r="E101" s="1">
        <f>10*LOG10(1/(AVERAGE(1/(10^(E97/10)),1/(10^(E99/10)),1/(10^(E98/10)))))</f>
        <v>-92.817110906287482</v>
      </c>
      <c r="F101" s="1">
        <f>10*LOG10(1/(AVERAGE(1/(10^(F97/10)),1/(10^(F99/10)),1/(10^(F98/10)))))</f>
        <v>-94.717194683185696</v>
      </c>
    </row>
    <row r="102" spans="1:6" x14ac:dyDescent="0.25">
      <c r="A102" s="17">
        <v>3</v>
      </c>
      <c r="B102" s="17" t="s">
        <v>16</v>
      </c>
      <c r="C102" s="17" t="s">
        <v>60</v>
      </c>
      <c r="D102" s="17" t="s">
        <v>4</v>
      </c>
      <c r="E102" s="17">
        <v>-91.9</v>
      </c>
      <c r="F102" s="17">
        <v>-93.8</v>
      </c>
    </row>
    <row r="103" spans="1:6" x14ac:dyDescent="0.25">
      <c r="A103" s="17">
        <v>3</v>
      </c>
      <c r="B103" s="17" t="s">
        <v>16</v>
      </c>
      <c r="C103" s="17" t="s">
        <v>60</v>
      </c>
      <c r="D103" s="17" t="s">
        <v>5</v>
      </c>
      <c r="E103" s="17">
        <v>-88.2</v>
      </c>
      <c r="F103" s="17">
        <v>-90.2</v>
      </c>
    </row>
    <row r="104" spans="1:6" x14ac:dyDescent="0.25">
      <c r="A104" s="17">
        <v>3</v>
      </c>
      <c r="B104" s="17" t="s">
        <v>16</v>
      </c>
      <c r="C104" s="17" t="s">
        <v>60</v>
      </c>
      <c r="D104" s="17" t="s">
        <v>6</v>
      </c>
      <c r="E104" s="17">
        <v>-92.8</v>
      </c>
      <c r="F104" s="17">
        <v>-94.8</v>
      </c>
    </row>
    <row r="105" spans="1:6" x14ac:dyDescent="0.25">
      <c r="A105" s="17">
        <v>3</v>
      </c>
      <c r="B105" s="17" t="s">
        <v>16</v>
      </c>
      <c r="C105" s="17" t="s">
        <v>60</v>
      </c>
      <c r="D105" s="17" t="s">
        <v>7</v>
      </c>
      <c r="E105" s="1">
        <f>10*LOG10(1/(AVERAGE(1/(10^(E102/10)),1/(10^(E104/10)))))</f>
        <v>-92.373272075846714</v>
      </c>
      <c r="F105" s="1">
        <f>10*LOG10(1/(AVERAGE(1/(10^(F102/10)),1/(10^(F104/10)))))</f>
        <v>-94.32871895379887</v>
      </c>
    </row>
    <row r="106" spans="1:6" x14ac:dyDescent="0.25">
      <c r="A106" s="17">
        <v>3</v>
      </c>
      <c r="B106" s="17" t="s">
        <v>16</v>
      </c>
      <c r="C106" s="17" t="s">
        <v>60</v>
      </c>
      <c r="D106" s="17" t="s">
        <v>35</v>
      </c>
      <c r="E106" s="1">
        <f>10*LOG10(1/(AVERAGE(1/(10^(E102/10)),1/(10^(E104/10)),1/(10^(E103/10)))))</f>
        <v>-91.372455014728558</v>
      </c>
      <c r="F106" s="1">
        <f>10*LOG10(1/(AVERAGE(1/(10^(F102/10)),1/(10^(F104/10)),1/(10^(F103/10)))))</f>
        <v>-93.335086146782388</v>
      </c>
    </row>
    <row r="107" spans="1:6" x14ac:dyDescent="0.25">
      <c r="A107" s="17">
        <v>3</v>
      </c>
      <c r="B107" s="17" t="s">
        <v>16</v>
      </c>
      <c r="C107" s="17" t="s">
        <v>61</v>
      </c>
      <c r="D107" s="17" t="s">
        <v>4</v>
      </c>
      <c r="E107" s="17">
        <v>-95.8</v>
      </c>
      <c r="F107" s="17">
        <v>-98.6</v>
      </c>
    </row>
    <row r="108" spans="1:6" x14ac:dyDescent="0.25">
      <c r="A108" s="17">
        <v>3</v>
      </c>
      <c r="B108" s="17" t="s">
        <v>16</v>
      </c>
      <c r="C108" s="17" t="s">
        <v>61</v>
      </c>
      <c r="D108" s="17" t="s">
        <v>5</v>
      </c>
      <c r="E108" s="17">
        <v>-91.8</v>
      </c>
      <c r="F108" s="17">
        <v>-93.8</v>
      </c>
    </row>
    <row r="109" spans="1:6" x14ac:dyDescent="0.25">
      <c r="A109" s="17">
        <v>3</v>
      </c>
      <c r="B109" s="17" t="s">
        <v>16</v>
      </c>
      <c r="C109" s="17" t="s">
        <v>61</v>
      </c>
      <c r="D109" s="17" t="s">
        <v>6</v>
      </c>
      <c r="E109" s="17">
        <v>-95.9</v>
      </c>
      <c r="F109" s="17">
        <v>-98.4</v>
      </c>
    </row>
    <row r="110" spans="1:6" x14ac:dyDescent="0.25">
      <c r="A110" s="17">
        <v>3</v>
      </c>
      <c r="B110" s="17" t="s">
        <v>16</v>
      </c>
      <c r="C110" s="17" t="s">
        <v>61</v>
      </c>
      <c r="D110" s="17" t="s">
        <v>7</v>
      </c>
      <c r="E110" s="1">
        <f>10*LOG10(1/(AVERAGE(1/(10^(E107/10)),1/(10^(E109/10)))))</f>
        <v>-95.85028781677849</v>
      </c>
      <c r="F110" s="1">
        <f>10*LOG10(1/(AVERAGE(1/(10^(F107/10)),1/(10^(F109/10)))))</f>
        <v>-98.50115119082696</v>
      </c>
    </row>
    <row r="111" spans="1:6" x14ac:dyDescent="0.25">
      <c r="A111" s="17">
        <v>3</v>
      </c>
      <c r="B111" s="17" t="s">
        <v>16</v>
      </c>
      <c r="C111" s="17" t="s">
        <v>61</v>
      </c>
      <c r="D111" s="17" t="s">
        <v>35</v>
      </c>
      <c r="E111" s="1">
        <f>10*LOG10(1/(AVERAGE(1/(10^(E107/10)),1/(10^(E109/10)),1/(10^(E108/10)))))</f>
        <v>-94.869453125617085</v>
      </c>
      <c r="F111" s="1">
        <f>10*LOG10(1/(AVERAGE(1/(10^(F107/10)),1/(10^(F109/10)),1/(10^(F108/10)))))</f>
        <v>-97.419784726662584</v>
      </c>
    </row>
    <row r="112" spans="1:6" x14ac:dyDescent="0.25">
      <c r="A112" s="17">
        <v>3</v>
      </c>
      <c r="B112" s="17" t="s">
        <v>16</v>
      </c>
      <c r="C112" s="17" t="s">
        <v>62</v>
      </c>
      <c r="D112" s="17" t="s">
        <v>4</v>
      </c>
      <c r="E112" s="17">
        <v>-96.9</v>
      </c>
      <c r="F112" s="17">
        <v>-98.8</v>
      </c>
    </row>
    <row r="113" spans="1:6" x14ac:dyDescent="0.25">
      <c r="A113" s="17">
        <v>3</v>
      </c>
      <c r="B113" s="17" t="s">
        <v>16</v>
      </c>
      <c r="C113" s="17" t="s">
        <v>62</v>
      </c>
      <c r="D113" s="17" t="s">
        <v>5</v>
      </c>
      <c r="E113" s="17">
        <v>-93.7</v>
      </c>
      <c r="F113" s="17">
        <v>-95.5</v>
      </c>
    </row>
    <row r="114" spans="1:6" x14ac:dyDescent="0.25">
      <c r="A114" s="17">
        <v>3</v>
      </c>
      <c r="B114" s="17" t="s">
        <v>16</v>
      </c>
      <c r="C114" s="17" t="s">
        <v>62</v>
      </c>
      <c r="D114" s="17" t="s">
        <v>6</v>
      </c>
      <c r="E114" s="17">
        <v>-97.5</v>
      </c>
      <c r="F114" s="17">
        <v>-99.2</v>
      </c>
    </row>
    <row r="115" spans="1:6" x14ac:dyDescent="0.25">
      <c r="A115" s="17">
        <v>3</v>
      </c>
      <c r="B115" s="17" t="s">
        <v>16</v>
      </c>
      <c r="C115" s="17" t="s">
        <v>62</v>
      </c>
      <c r="D115" s="17" t="s">
        <v>7</v>
      </c>
      <c r="E115" s="1">
        <f>10*LOG10(1/(AVERAGE(1/(10^(E112/10)),1/(10^(E114/10)))))</f>
        <v>-97.210353402940626</v>
      </c>
      <c r="F115" s="1">
        <f>10*LOG10(1/(AVERAGE(1/(10^(F112/10)),1/(10^(F114/10)))))</f>
        <v>-99.004603543363061</v>
      </c>
    </row>
    <row r="116" spans="1:6" x14ac:dyDescent="0.25">
      <c r="A116" s="17">
        <v>3</v>
      </c>
      <c r="B116" s="17" t="s">
        <v>16</v>
      </c>
      <c r="C116" s="17" t="s">
        <v>62</v>
      </c>
      <c r="D116" s="17" t="s">
        <v>35</v>
      </c>
      <c r="E116" s="1">
        <f>10*LOG10(1/(AVERAGE(1/(10^(E112/10)),1/(10^(E114/10)),1/(10^(E113/10)))))</f>
        <v>-96.323030602583742</v>
      </c>
      <c r="F116" s="1">
        <f>10*LOG10(1/(AVERAGE(1/(10^(F112/10)),1/(10^(F114/10)),1/(10^(F113/10)))))</f>
        <v>-98.118329000641268</v>
      </c>
    </row>
    <row r="117" spans="1:6" x14ac:dyDescent="0.25">
      <c r="A117" s="17">
        <v>7</v>
      </c>
      <c r="B117" s="17" t="s">
        <v>16</v>
      </c>
      <c r="C117" s="17" t="s">
        <v>58</v>
      </c>
      <c r="D117" s="17" t="s">
        <v>4</v>
      </c>
      <c r="E117" s="17">
        <v>-92</v>
      </c>
      <c r="F117" s="17">
        <v>-93.9</v>
      </c>
    </row>
    <row r="118" spans="1:6" x14ac:dyDescent="0.25">
      <c r="A118" s="17">
        <v>7</v>
      </c>
      <c r="B118" s="17" t="s">
        <v>16</v>
      </c>
      <c r="C118" s="17" t="s">
        <v>58</v>
      </c>
      <c r="D118" s="17" t="s">
        <v>5</v>
      </c>
      <c r="E118" s="17">
        <v>-87.8</v>
      </c>
      <c r="F118" s="17">
        <v>-89.9</v>
      </c>
    </row>
    <row r="119" spans="1:6" x14ac:dyDescent="0.25">
      <c r="A119" s="17">
        <v>7</v>
      </c>
      <c r="B119" s="17" t="s">
        <v>16</v>
      </c>
      <c r="C119" s="17" t="s">
        <v>58</v>
      </c>
      <c r="D119" s="17" t="s">
        <v>6</v>
      </c>
      <c r="E119" s="17">
        <v>-89.9</v>
      </c>
      <c r="F119" s="17">
        <v>-91.9</v>
      </c>
    </row>
    <row r="120" spans="1:6" x14ac:dyDescent="0.25">
      <c r="A120" s="17">
        <v>7</v>
      </c>
      <c r="B120" s="17" t="s">
        <v>16</v>
      </c>
      <c r="C120" s="17" t="s">
        <v>58</v>
      </c>
      <c r="D120" s="17" t="s">
        <v>7</v>
      </c>
      <c r="E120" s="1">
        <f>10*LOG10(1/(AVERAGE(1/(10^(E117/10)),1/(10^(E119/10)))))</f>
        <v>-91.075712360623555</v>
      </c>
      <c r="F120" s="1">
        <f>10*LOG10(1/(AVERAGE(1/(10^(F117/10)),1/(10^(F119/10)))))</f>
        <v>-93.014126071303593</v>
      </c>
    </row>
    <row r="121" spans="1:6" x14ac:dyDescent="0.25">
      <c r="A121" s="17">
        <v>7</v>
      </c>
      <c r="B121" s="17" t="s">
        <v>16</v>
      </c>
      <c r="C121" s="17" t="s">
        <v>58</v>
      </c>
      <c r="D121" s="17" t="s">
        <v>35</v>
      </c>
      <c r="E121" s="1">
        <f>10*LOG10(1/(AVERAGE(1/(10^(E117/10)),1/(10^(E119/10)),1/(10^(E118/10)))))</f>
        <v>-90.232099199483741</v>
      </c>
      <c r="F121" s="1">
        <f>10*LOG10(1/(AVERAGE(1/(10^(F117/10)),1/(10^(F119/10)),1/(10^(F118/10)))))</f>
        <v>-92.201746011247707</v>
      </c>
    </row>
    <row r="122" spans="1:6" x14ac:dyDescent="0.25">
      <c r="A122" s="17">
        <v>7</v>
      </c>
      <c r="B122" s="17" t="s">
        <v>16</v>
      </c>
      <c r="C122" s="17" t="s">
        <v>46</v>
      </c>
      <c r="D122" s="17" t="s">
        <v>4</v>
      </c>
      <c r="E122" s="17">
        <v>-94.2</v>
      </c>
      <c r="F122" s="17">
        <v>-96.4</v>
      </c>
    </row>
    <row r="123" spans="1:6" x14ac:dyDescent="0.25">
      <c r="A123" s="17">
        <v>7</v>
      </c>
      <c r="B123" s="17" t="s">
        <v>16</v>
      </c>
      <c r="C123" s="17" t="s">
        <v>46</v>
      </c>
      <c r="D123" s="17" t="s">
        <v>5</v>
      </c>
      <c r="E123" s="17">
        <v>-93.8</v>
      </c>
      <c r="F123" s="17">
        <v>-95.7</v>
      </c>
    </row>
    <row r="124" spans="1:6" x14ac:dyDescent="0.25">
      <c r="A124" s="17">
        <v>7</v>
      </c>
      <c r="B124" s="17" t="s">
        <v>16</v>
      </c>
      <c r="C124" s="17" t="s">
        <v>46</v>
      </c>
      <c r="D124" s="17" t="s">
        <v>6</v>
      </c>
      <c r="E124" s="17">
        <v>-93.9</v>
      </c>
      <c r="F124" s="17">
        <v>-95.9</v>
      </c>
    </row>
    <row r="125" spans="1:6" x14ac:dyDescent="0.25">
      <c r="A125" s="17">
        <v>7</v>
      </c>
      <c r="B125" s="17" t="s">
        <v>16</v>
      </c>
      <c r="C125" s="17" t="s">
        <v>46</v>
      </c>
      <c r="D125" s="17" t="s">
        <v>7</v>
      </c>
      <c r="E125" s="1">
        <f>10*LOG10(1/(AVERAGE(1/(10^(E122/10)),1/(10^(E124/10)))))</f>
        <v>-94.052589893365393</v>
      </c>
      <c r="F125" s="1">
        <f>10*LOG10(1/(AVERAGE(1/(10^(F122/10)),1/(10^(F124/10)))))</f>
        <v>-96.157191607942067</v>
      </c>
    </row>
    <row r="126" spans="1:6" x14ac:dyDescent="0.25">
      <c r="A126" s="17">
        <v>7</v>
      </c>
      <c r="B126" s="17" t="s">
        <v>16</v>
      </c>
      <c r="C126" s="17" t="s">
        <v>46</v>
      </c>
      <c r="D126" s="17" t="s">
        <v>35</v>
      </c>
      <c r="E126" s="1">
        <f>10*LOG10(1/(AVERAGE(1/(10^(E122/10)),1/(10^(E124/10)),1/(10^(E123/10)))))</f>
        <v>-93.970014882574787</v>
      </c>
      <c r="F126" s="1">
        <f>10*LOG10(1/(AVERAGE(1/(10^(F122/10)),1/(10^(F124/10)),1/(10^(F123/10)))))</f>
        <v>-96.010077997802924</v>
      </c>
    </row>
    <row r="127" spans="1:6" x14ac:dyDescent="0.25">
      <c r="A127" s="17">
        <v>7</v>
      </c>
      <c r="B127" s="17" t="s">
        <v>16</v>
      </c>
      <c r="C127" s="17" t="s">
        <v>51</v>
      </c>
      <c r="D127" s="17" t="s">
        <v>4</v>
      </c>
      <c r="E127" s="17">
        <v>-96.9</v>
      </c>
      <c r="F127" s="17">
        <v>-99.1</v>
      </c>
    </row>
    <row r="128" spans="1:6" x14ac:dyDescent="0.25">
      <c r="A128" s="17">
        <v>7</v>
      </c>
      <c r="B128" s="17" t="s">
        <v>16</v>
      </c>
      <c r="C128" s="17" t="s">
        <v>51</v>
      </c>
      <c r="D128" s="17" t="s">
        <v>5</v>
      </c>
      <c r="E128" s="17">
        <v>-92.3</v>
      </c>
      <c r="F128" s="17">
        <v>-95.6</v>
      </c>
    </row>
    <row r="129" spans="1:6" x14ac:dyDescent="0.25">
      <c r="A129" s="17">
        <v>7</v>
      </c>
      <c r="B129" s="17" t="s">
        <v>16</v>
      </c>
      <c r="C129" s="17" t="s">
        <v>51</v>
      </c>
      <c r="D129" s="17" t="s">
        <v>6</v>
      </c>
      <c r="E129" s="17">
        <v>-96.4</v>
      </c>
      <c r="F129" s="17">
        <v>-98.9</v>
      </c>
    </row>
    <row r="130" spans="1:6" x14ac:dyDescent="0.25">
      <c r="A130" s="17">
        <v>7</v>
      </c>
      <c r="B130" s="17" t="s">
        <v>16</v>
      </c>
      <c r="C130" s="17" t="s">
        <v>51</v>
      </c>
      <c r="D130" s="17" t="s">
        <v>7</v>
      </c>
      <c r="E130" s="1">
        <f>10*LOG10(1/(AVERAGE(1/(10^(E127/10)),1/(10^(E129/10)))))</f>
        <v>-96.657191607942082</v>
      </c>
      <c r="F130" s="1">
        <f>10*LOG10(1/(AVERAGE(1/(10^(F127/10)),1/(10^(F129/10)))))</f>
        <v>-99.001151190826974</v>
      </c>
    </row>
    <row r="131" spans="1:6" x14ac:dyDescent="0.25">
      <c r="A131" s="17">
        <v>7</v>
      </c>
      <c r="B131" s="17" t="s">
        <v>16</v>
      </c>
      <c r="C131" s="17" t="s">
        <v>51</v>
      </c>
      <c r="D131" s="17" t="s">
        <v>35</v>
      </c>
      <c r="E131" s="1">
        <f>10*LOG10(1/(AVERAGE(1/(10^(E127/10)),1/(10^(E129/10)),1/(10^(E128/10)))))</f>
        <v>-95.627364577836346</v>
      </c>
      <c r="F131" s="1">
        <f>10*LOG10(1/(AVERAGE(1/(10^(F127/10)),1/(10^(F129/10)),1/(10^(F128/10)))))</f>
        <v>-98.133931956772102</v>
      </c>
    </row>
    <row r="132" spans="1:6" x14ac:dyDescent="0.25">
      <c r="A132" s="17">
        <v>7</v>
      </c>
      <c r="B132" s="17" t="s">
        <v>16</v>
      </c>
      <c r="C132" s="17" t="s">
        <v>63</v>
      </c>
      <c r="D132" s="17" t="s">
        <v>4</v>
      </c>
      <c r="E132" s="17">
        <v>-92</v>
      </c>
      <c r="F132" s="17">
        <v>-94.5</v>
      </c>
    </row>
    <row r="133" spans="1:6" x14ac:dyDescent="0.25">
      <c r="A133" s="17">
        <v>7</v>
      </c>
      <c r="B133" s="17" t="s">
        <v>16</v>
      </c>
      <c r="C133" s="17" t="s">
        <v>63</v>
      </c>
      <c r="D133" s="17" t="s">
        <v>5</v>
      </c>
      <c r="E133" s="17">
        <v>-87.1</v>
      </c>
      <c r="F133" s="17">
        <v>-90.6</v>
      </c>
    </row>
    <row r="134" spans="1:6" x14ac:dyDescent="0.25">
      <c r="A134" s="17">
        <v>7</v>
      </c>
      <c r="B134" s="17" t="s">
        <v>16</v>
      </c>
      <c r="C134" s="17" t="s">
        <v>63</v>
      </c>
      <c r="D134" s="17" t="s">
        <v>6</v>
      </c>
      <c r="E134" s="17">
        <v>-91.5</v>
      </c>
      <c r="F134" s="17">
        <v>-94.2</v>
      </c>
    </row>
    <row r="135" spans="1:6" x14ac:dyDescent="0.25">
      <c r="A135" s="17">
        <v>7</v>
      </c>
      <c r="B135" s="17" t="s">
        <v>16</v>
      </c>
      <c r="C135" s="17" t="s">
        <v>63</v>
      </c>
      <c r="D135" s="17" t="s">
        <v>7</v>
      </c>
      <c r="E135" s="1">
        <f>10*LOG10(1/(AVERAGE(1/(10^(E132/10)),1/(10^(E134/10)))))</f>
        <v>-91.757191607942076</v>
      </c>
      <c r="F135" s="1">
        <f>10*LOG10(1/(AVERAGE(1/(10^(F132/10)),1/(10^(F134/10)))))</f>
        <v>-94.352589893365391</v>
      </c>
    </row>
    <row r="136" spans="1:6" x14ac:dyDescent="0.25">
      <c r="A136" s="17">
        <v>7</v>
      </c>
      <c r="B136" s="17" t="s">
        <v>16</v>
      </c>
      <c r="C136" s="17" t="s">
        <v>63</v>
      </c>
      <c r="D136" s="17" t="s">
        <v>35</v>
      </c>
      <c r="E136" s="1">
        <f>10*LOG10(1/(AVERAGE(1/(10^(E132/10)),1/(10^(E134/10)),1/(10^(E133/10)))))</f>
        <v>-90.682220045644115</v>
      </c>
      <c r="F136" s="1">
        <f>10*LOG10(1/(AVERAGE(1/(10^(F132/10)),1/(10^(F134/10)),1/(10^(F133/10)))))</f>
        <v>-93.422123619309644</v>
      </c>
    </row>
    <row r="137" spans="1:6" x14ac:dyDescent="0.25">
      <c r="A137" s="17">
        <v>7</v>
      </c>
      <c r="B137" s="17" t="s">
        <v>16</v>
      </c>
      <c r="C137" s="17" t="s">
        <v>59</v>
      </c>
      <c r="D137" s="17" t="s">
        <v>4</v>
      </c>
      <c r="E137" s="17">
        <v>-95.7</v>
      </c>
      <c r="F137" s="17">
        <v>-97.9</v>
      </c>
    </row>
    <row r="138" spans="1:6" x14ac:dyDescent="0.25">
      <c r="A138" s="17">
        <v>7</v>
      </c>
      <c r="B138" s="17" t="s">
        <v>16</v>
      </c>
      <c r="C138" s="17" t="s">
        <v>59</v>
      </c>
      <c r="D138" s="17" t="s">
        <v>5</v>
      </c>
      <c r="E138" s="17">
        <v>-90.9</v>
      </c>
      <c r="F138" s="17">
        <v>-94.4</v>
      </c>
    </row>
    <row r="139" spans="1:6" x14ac:dyDescent="0.25">
      <c r="A139" s="17">
        <v>7</v>
      </c>
      <c r="B139" s="17" t="s">
        <v>16</v>
      </c>
      <c r="C139" s="17" t="s">
        <v>59</v>
      </c>
      <c r="D139" s="17" t="s">
        <v>6</v>
      </c>
      <c r="E139" s="17">
        <v>-96.2</v>
      </c>
      <c r="F139" s="17">
        <v>-98.2</v>
      </c>
    </row>
    <row r="140" spans="1:6" x14ac:dyDescent="0.25">
      <c r="A140" s="17">
        <v>7</v>
      </c>
      <c r="B140" s="17" t="s">
        <v>16</v>
      </c>
      <c r="C140" s="17" t="s">
        <v>59</v>
      </c>
      <c r="D140" s="17" t="s">
        <v>7</v>
      </c>
      <c r="E140" s="1">
        <f>10*LOG10(1/(AVERAGE(1/(10^(E137/10)),1/(10^(E139/10)))))</f>
        <v>-95.957191607942065</v>
      </c>
      <c r="F140" s="1">
        <f>10*LOG10(1/(AVERAGE(1/(10^(F137/10)),1/(10^(F139/10)))))</f>
        <v>-98.052589893365393</v>
      </c>
    </row>
    <row r="141" spans="1:6" x14ac:dyDescent="0.25">
      <c r="A141" s="17">
        <v>7</v>
      </c>
      <c r="B141" s="17" t="s">
        <v>16</v>
      </c>
      <c r="C141" s="17" t="s">
        <v>59</v>
      </c>
      <c r="D141" s="17" t="s">
        <v>35</v>
      </c>
      <c r="E141" s="1">
        <f>10*LOG10(1/(AVERAGE(1/(10^(E137/10)),1/(10^(E139/10)),1/(10^(E138/10)))))</f>
        <v>-94.826027745129849</v>
      </c>
      <c r="F141" s="1">
        <f>10*LOG10(1/(AVERAGE(1/(10^(F137/10)),1/(10^(F139/10)),1/(10^(F138/10)))))</f>
        <v>-97.139694645653876</v>
      </c>
    </row>
    <row r="142" spans="1:6" x14ac:dyDescent="0.25">
      <c r="A142" s="17">
        <v>7</v>
      </c>
      <c r="B142" s="17" t="s">
        <v>16</v>
      </c>
      <c r="C142" s="17" t="s">
        <v>60</v>
      </c>
      <c r="D142" s="17" t="s">
        <v>4</v>
      </c>
      <c r="E142" s="17">
        <v>-94.3</v>
      </c>
      <c r="F142" s="17">
        <v>-96.3</v>
      </c>
    </row>
    <row r="143" spans="1:6" x14ac:dyDescent="0.25">
      <c r="A143" s="17">
        <v>7</v>
      </c>
      <c r="B143" s="17" t="s">
        <v>16</v>
      </c>
      <c r="C143" s="17" t="s">
        <v>60</v>
      </c>
      <c r="D143" s="17" t="s">
        <v>5</v>
      </c>
      <c r="E143" s="17">
        <v>-88.7</v>
      </c>
      <c r="F143" s="17">
        <v>-91.3</v>
      </c>
    </row>
    <row r="144" spans="1:6" x14ac:dyDescent="0.25">
      <c r="A144" s="17">
        <v>7</v>
      </c>
      <c r="B144" s="17" t="s">
        <v>16</v>
      </c>
      <c r="C144" s="17" t="s">
        <v>60</v>
      </c>
      <c r="D144" s="17" t="s">
        <v>6</v>
      </c>
      <c r="E144" s="17">
        <v>-94.3</v>
      </c>
      <c r="F144" s="17">
        <v>-96.2</v>
      </c>
    </row>
    <row r="145" spans="1:6" x14ac:dyDescent="0.25">
      <c r="A145" s="17">
        <v>7</v>
      </c>
      <c r="B145" s="17" t="s">
        <v>16</v>
      </c>
      <c r="C145" s="17" t="s">
        <v>60</v>
      </c>
      <c r="D145" s="17" t="s">
        <v>7</v>
      </c>
      <c r="E145" s="1">
        <f>10*LOG10(1/(AVERAGE(1/(10^(E142/10)),1/(10^(E144/10)))))</f>
        <v>-94.300000000000011</v>
      </c>
      <c r="F145" s="1">
        <f>10*LOG10(1/(AVERAGE(1/(10^(F142/10)),1/(10^(F144/10)))))</f>
        <v>-96.250287816778481</v>
      </c>
    </row>
    <row r="146" spans="1:6" x14ac:dyDescent="0.25">
      <c r="A146" s="17">
        <v>7</v>
      </c>
      <c r="B146" s="17" t="s">
        <v>16</v>
      </c>
      <c r="C146" s="17" t="s">
        <v>60</v>
      </c>
      <c r="D146" s="17" t="s">
        <v>35</v>
      </c>
      <c r="E146" s="1">
        <f>10*LOG10(1/(AVERAGE(1/(10^(E142/10)),1/(10^(E144/10)),1/(10^(E143/10)))))</f>
        <v>-93.099408641576318</v>
      </c>
      <c r="F146" s="1">
        <f>10*LOG10(1/(AVERAGE(1/(10^(F142/10)),1/(10^(F144/10)),1/(10^(F143/10)))))</f>
        <v>-95.133708596717554</v>
      </c>
    </row>
    <row r="147" spans="1:6" x14ac:dyDescent="0.25">
      <c r="A147" s="17">
        <v>7</v>
      </c>
      <c r="B147" s="17" t="s">
        <v>16</v>
      </c>
      <c r="C147" s="17" t="s">
        <v>61</v>
      </c>
      <c r="D147" s="17" t="s">
        <v>4</v>
      </c>
      <c r="E147" s="17">
        <v>-87.3</v>
      </c>
      <c r="F147" s="17">
        <v>-91</v>
      </c>
    </row>
    <row r="148" spans="1:6" x14ac:dyDescent="0.25">
      <c r="A148" s="17">
        <v>7</v>
      </c>
      <c r="B148" s="17" t="s">
        <v>16</v>
      </c>
      <c r="C148" s="17" t="s">
        <v>61</v>
      </c>
      <c r="D148" s="17" t="s">
        <v>5</v>
      </c>
      <c r="E148" s="17">
        <v>-84</v>
      </c>
      <c r="F148" s="17">
        <v>-86.6</v>
      </c>
    </row>
    <row r="149" spans="1:6" x14ac:dyDescent="0.25">
      <c r="A149" s="17">
        <v>7</v>
      </c>
      <c r="B149" s="17" t="s">
        <v>16</v>
      </c>
      <c r="C149" s="17" t="s">
        <v>61</v>
      </c>
      <c r="D149" s="17" t="s">
        <v>6</v>
      </c>
      <c r="E149" s="17">
        <v>-87.5</v>
      </c>
      <c r="F149" s="17">
        <v>-91.4</v>
      </c>
    </row>
    <row r="150" spans="1:6" x14ac:dyDescent="0.25">
      <c r="A150" s="17">
        <v>7</v>
      </c>
      <c r="B150" s="17" t="s">
        <v>16</v>
      </c>
      <c r="C150" s="17" t="s">
        <v>61</v>
      </c>
      <c r="D150" s="17" t="s">
        <v>7</v>
      </c>
      <c r="E150" s="1">
        <f>10*LOG10(1/(AVERAGE(1/(10^(E147/10)),1/(10^(E149/10)))))</f>
        <v>-87.401151190826951</v>
      </c>
      <c r="F150" s="1">
        <f>10*LOG10(1/(AVERAGE(1/(10^(F147/10)),1/(10^(F149/10)))))</f>
        <v>-91.204603543363092</v>
      </c>
    </row>
    <row r="151" spans="1:6" x14ac:dyDescent="0.25">
      <c r="A151" s="17">
        <v>7</v>
      </c>
      <c r="B151" s="17" t="s">
        <v>16</v>
      </c>
      <c r="C151" s="17" t="s">
        <v>61</v>
      </c>
      <c r="D151" s="17" t="s">
        <v>35</v>
      </c>
      <c r="E151" s="1">
        <f>10*LOG10(1/(AVERAGE(1/(10^(E147/10)),1/(10^(E149/10)),1/(10^(E148/10)))))</f>
        <v>-86.533931956772108</v>
      </c>
      <c r="F151" s="1">
        <f>10*LOG10(1/(AVERAGE(1/(10^(F147/10)),1/(10^(F149/10)),1/(10^(F148/10)))))</f>
        <v>-90.13735504756248</v>
      </c>
    </row>
    <row r="152" spans="1:6" x14ac:dyDescent="0.25">
      <c r="A152" s="17">
        <v>7</v>
      </c>
      <c r="B152" s="17" t="s">
        <v>16</v>
      </c>
      <c r="C152" s="17" t="s">
        <v>62</v>
      </c>
      <c r="D152" s="17" t="s">
        <v>4</v>
      </c>
      <c r="E152" s="17">
        <v>-92</v>
      </c>
      <c r="F152" s="17">
        <v>-94.1</v>
      </c>
    </row>
    <row r="153" spans="1:6" x14ac:dyDescent="0.25">
      <c r="A153" s="17">
        <v>7</v>
      </c>
      <c r="B153" s="17" t="s">
        <v>16</v>
      </c>
      <c r="C153" s="17" t="s">
        <v>62</v>
      </c>
      <c r="D153" s="17" t="s">
        <v>5</v>
      </c>
      <c r="E153" s="17">
        <v>-91.3</v>
      </c>
      <c r="F153" s="17">
        <v>-93.5</v>
      </c>
    </row>
    <row r="154" spans="1:6" x14ac:dyDescent="0.25">
      <c r="A154" s="17">
        <v>7</v>
      </c>
      <c r="B154" s="17" t="s">
        <v>16</v>
      </c>
      <c r="C154" s="17" t="s">
        <v>62</v>
      </c>
      <c r="D154" s="17" t="s">
        <v>6</v>
      </c>
      <c r="E154" s="17">
        <v>-91.3</v>
      </c>
      <c r="F154" s="17">
        <v>-93.5</v>
      </c>
    </row>
    <row r="155" spans="1:6" x14ac:dyDescent="0.25">
      <c r="A155" s="17">
        <v>7</v>
      </c>
      <c r="B155" s="17" t="s">
        <v>16</v>
      </c>
      <c r="C155" s="17" t="s">
        <v>62</v>
      </c>
      <c r="D155" s="17" t="s">
        <v>7</v>
      </c>
      <c r="E155" s="1">
        <f>10*LOG10(1/(AVERAGE(1/(10^(E152/10)),1/(10^(E154/10)))))</f>
        <v>-91.664088093635527</v>
      </c>
      <c r="F155" s="1">
        <f>10*LOG10(1/(AVERAGE(1/(10^(F152/10)),1/(10^(F154/10)))))</f>
        <v>-93.810353402940621</v>
      </c>
    </row>
    <row r="156" spans="1:6" x14ac:dyDescent="0.25">
      <c r="A156" s="17">
        <v>7</v>
      </c>
      <c r="B156" s="17" t="s">
        <v>16</v>
      </c>
      <c r="C156" s="17" t="s">
        <v>62</v>
      </c>
      <c r="D156" s="17" t="s">
        <v>35</v>
      </c>
      <c r="E156" s="1">
        <f>10*LOG10(1/(AVERAGE(1/(10^(E152/10)),1/(10^(E154/10)),1/(10^(E153/10)))))</f>
        <v>-91.546084616666761</v>
      </c>
      <c r="F156" s="1">
        <f>10*LOG10(1/(AVERAGE(1/(10^(F152/10)),1/(10^(F154/10)),1/(10^(F153/10)))))</f>
        <v>-93.709346618963878</v>
      </c>
    </row>
    <row r="157" spans="1:6" x14ac:dyDescent="0.25">
      <c r="A157" s="17">
        <v>38</v>
      </c>
      <c r="B157" s="17" t="s">
        <v>16</v>
      </c>
      <c r="C157" s="17" t="s">
        <v>64</v>
      </c>
      <c r="D157" s="17" t="s">
        <v>4</v>
      </c>
      <c r="E157" s="17">
        <v>-99</v>
      </c>
      <c r="F157" s="17">
        <v>-101.1</v>
      </c>
    </row>
    <row r="158" spans="1:6" x14ac:dyDescent="0.25">
      <c r="A158" s="17">
        <v>38</v>
      </c>
      <c r="B158" s="17" t="s">
        <v>16</v>
      </c>
      <c r="C158" s="17" t="s">
        <v>64</v>
      </c>
      <c r="D158" s="17" t="s">
        <v>5</v>
      </c>
      <c r="E158" s="17">
        <v>-96.7</v>
      </c>
      <c r="F158" s="17">
        <v>-99</v>
      </c>
    </row>
    <row r="159" spans="1:6" x14ac:dyDescent="0.25">
      <c r="A159" s="17">
        <v>38</v>
      </c>
      <c r="B159" s="17" t="s">
        <v>16</v>
      </c>
      <c r="C159" s="17" t="s">
        <v>64</v>
      </c>
      <c r="D159" s="17" t="s">
        <v>6</v>
      </c>
      <c r="E159" s="17">
        <v>-99.3</v>
      </c>
      <c r="F159" s="17">
        <v>-101.4</v>
      </c>
    </row>
    <row r="160" spans="1:6" x14ac:dyDescent="0.25">
      <c r="A160" s="17">
        <v>38</v>
      </c>
      <c r="B160" s="17" t="s">
        <v>16</v>
      </c>
      <c r="C160" s="17" t="s">
        <v>64</v>
      </c>
      <c r="D160" s="17" t="s">
        <v>7</v>
      </c>
      <c r="E160" s="1">
        <f>10*LOG10(1/(AVERAGE(1/(10^(E157/10)),1/(10^(E159/10)))))</f>
        <v>-99.152589893365374</v>
      </c>
      <c r="F160" s="1">
        <f>10*LOG10(1/(AVERAGE(1/(10^(F157/10)),1/(10^(F159/10)))))</f>
        <v>-101.25258989336538</v>
      </c>
    </row>
    <row r="161" spans="1:6" x14ac:dyDescent="0.25">
      <c r="A161" s="17">
        <v>38</v>
      </c>
      <c r="B161" s="17" t="s">
        <v>16</v>
      </c>
      <c r="C161" s="17" t="s">
        <v>64</v>
      </c>
      <c r="D161" s="17" t="s">
        <v>35</v>
      </c>
      <c r="E161" s="1">
        <f>10*LOG10(1/(AVERAGE(1/(10^(E157/10)),1/(10^(E159/10)),1/(10^(E158/10)))))</f>
        <v>-98.478196379374268</v>
      </c>
      <c r="F161" s="1">
        <f>10*LOG10(1/(AVERAGE(1/(10^(F157/10)),1/(10^(F159/10)),1/(10^(F158/10)))))</f>
        <v>-100.62326477625993</v>
      </c>
    </row>
    <row r="162" spans="1:6" x14ac:dyDescent="0.25">
      <c r="A162" s="17">
        <v>38</v>
      </c>
      <c r="B162" s="17" t="s">
        <v>16</v>
      </c>
      <c r="C162" s="17" t="s">
        <v>65</v>
      </c>
      <c r="D162" s="17" t="s">
        <v>4</v>
      </c>
      <c r="E162" s="17">
        <v>-98.1</v>
      </c>
      <c r="F162" s="17">
        <v>-100.5</v>
      </c>
    </row>
    <row r="163" spans="1:6" x14ac:dyDescent="0.25">
      <c r="A163" s="17">
        <v>38</v>
      </c>
      <c r="B163" s="17" t="s">
        <v>16</v>
      </c>
      <c r="C163" s="17" t="s">
        <v>65</v>
      </c>
      <c r="D163" s="17" t="s">
        <v>5</v>
      </c>
      <c r="E163" s="17">
        <v>-95.4</v>
      </c>
      <c r="F163" s="17">
        <v>-97.6</v>
      </c>
    </row>
    <row r="164" spans="1:6" x14ac:dyDescent="0.25">
      <c r="A164" s="17">
        <v>38</v>
      </c>
      <c r="B164" s="17" t="s">
        <v>16</v>
      </c>
      <c r="C164" s="17" t="s">
        <v>65</v>
      </c>
      <c r="D164" s="17" t="s">
        <v>6</v>
      </c>
      <c r="E164" s="17">
        <v>-98.3</v>
      </c>
      <c r="F164" s="17">
        <v>-100.5</v>
      </c>
    </row>
    <row r="165" spans="1:6" x14ac:dyDescent="0.25">
      <c r="A165" s="17">
        <v>38</v>
      </c>
      <c r="B165" s="17" t="s">
        <v>16</v>
      </c>
      <c r="C165" s="17" t="s">
        <v>65</v>
      </c>
      <c r="D165" s="17" t="s">
        <v>7</v>
      </c>
      <c r="E165" s="1">
        <f>10*LOG10(1/(AVERAGE(1/(10^(E162/10)),1/(10^(E164/10)))))</f>
        <v>-98.201151190826948</v>
      </c>
      <c r="F165" s="1">
        <f>10*LOG10(1/(AVERAGE(1/(10^(F162/10)),1/(10^(F164/10)))))</f>
        <v>-100.5</v>
      </c>
    </row>
    <row r="166" spans="1:6" x14ac:dyDescent="0.25">
      <c r="A166" s="17">
        <v>38</v>
      </c>
      <c r="B166" s="17" t="s">
        <v>16</v>
      </c>
      <c r="C166" s="17" t="s">
        <v>65</v>
      </c>
      <c r="D166" s="17" t="s">
        <v>35</v>
      </c>
      <c r="E166" s="1">
        <f>10*LOG10(1/(AVERAGE(1/(10^(E162/10)),1/(10^(E164/10)),1/(10^(E163/10)))))</f>
        <v>-97.451982029535486</v>
      </c>
      <c r="F166" s="1">
        <f>10*LOG10(1/(AVERAGE(1/(10^(F162/10)),1/(10^(F164/10)),1/(10^(F163/10)))))</f>
        <v>-99.730472777137336</v>
      </c>
    </row>
    <row r="167" spans="1:6" x14ac:dyDescent="0.25">
      <c r="A167" s="17">
        <v>38</v>
      </c>
      <c r="B167" s="17" t="s">
        <v>16</v>
      </c>
      <c r="C167" s="17" t="s">
        <v>66</v>
      </c>
      <c r="D167" s="17" t="s">
        <v>4</v>
      </c>
      <c r="E167" s="17">
        <v>-97.4</v>
      </c>
      <c r="F167" s="17">
        <v>-99.5</v>
      </c>
    </row>
    <row r="168" spans="1:6" x14ac:dyDescent="0.25">
      <c r="A168" s="17">
        <v>38</v>
      </c>
      <c r="B168" s="17" t="s">
        <v>16</v>
      </c>
      <c r="C168" s="17" t="s">
        <v>66</v>
      </c>
      <c r="D168" s="17" t="s">
        <v>5</v>
      </c>
      <c r="E168" s="17">
        <v>-94</v>
      </c>
      <c r="F168" s="17">
        <v>-96</v>
      </c>
    </row>
    <row r="169" spans="1:6" x14ac:dyDescent="0.25">
      <c r="A169" s="17">
        <v>38</v>
      </c>
      <c r="B169" s="17" t="s">
        <v>16</v>
      </c>
      <c r="C169" s="17" t="s">
        <v>66</v>
      </c>
      <c r="D169" s="17" t="s">
        <v>6</v>
      </c>
      <c r="E169" s="17">
        <v>-97.5</v>
      </c>
      <c r="F169" s="17">
        <v>-99.6</v>
      </c>
    </row>
    <row r="170" spans="1:6" x14ac:dyDescent="0.25">
      <c r="A170" s="17">
        <v>38</v>
      </c>
      <c r="B170" s="17" t="s">
        <v>16</v>
      </c>
      <c r="C170" s="17" t="s">
        <v>66</v>
      </c>
      <c r="D170" s="17" t="s">
        <v>7</v>
      </c>
      <c r="E170" s="1">
        <f>10*LOG10(1/(AVERAGE(1/(10^(E167/10)),1/(10^(E169/10)))))</f>
        <v>-97.450287816778484</v>
      </c>
      <c r="F170" s="1">
        <f>10*LOG10(1/(AVERAGE(1/(10^(F167/10)),1/(10^(F169/10)))))</f>
        <v>-99.550287816778479</v>
      </c>
    </row>
    <row r="171" spans="1:6" x14ac:dyDescent="0.25">
      <c r="A171" s="17">
        <v>38</v>
      </c>
      <c r="B171" s="17" t="s">
        <v>16</v>
      </c>
      <c r="C171" s="17" t="s">
        <v>66</v>
      </c>
      <c r="D171" s="17" t="s">
        <v>35</v>
      </c>
      <c r="E171" s="1">
        <f>10*LOG10(1/(AVERAGE(1/(10^(E167/10)),1/(10^(E169/10)),1/(10^(E168/10)))))</f>
        <v>-96.573971730714049</v>
      </c>
      <c r="F171" s="1">
        <f>10*LOG10(1/(AVERAGE(1/(10^(F167/10)),1/(10^(F169/10)),1/(10^(F168/10)))))</f>
        <v>-98.655715814143775</v>
      </c>
    </row>
    <row r="172" spans="1:6" x14ac:dyDescent="0.25">
      <c r="A172" s="17">
        <v>41</v>
      </c>
      <c r="B172" s="17" t="s">
        <v>16</v>
      </c>
      <c r="C172" s="17" t="s">
        <v>64</v>
      </c>
      <c r="D172" s="17" t="s">
        <v>4</v>
      </c>
      <c r="E172" s="17">
        <v>-99</v>
      </c>
      <c r="F172" s="17">
        <v>-101</v>
      </c>
    </row>
    <row r="173" spans="1:6" x14ac:dyDescent="0.25">
      <c r="A173" s="17">
        <v>41</v>
      </c>
      <c r="B173" s="17" t="s">
        <v>16</v>
      </c>
      <c r="C173" s="17" t="s">
        <v>64</v>
      </c>
      <c r="D173" s="17" t="s">
        <v>5</v>
      </c>
      <c r="E173" s="17">
        <v>-96.5</v>
      </c>
      <c r="F173" s="17">
        <v>-98.8</v>
      </c>
    </row>
    <row r="174" spans="1:6" x14ac:dyDescent="0.25">
      <c r="A174" s="17">
        <v>41</v>
      </c>
      <c r="B174" s="17" t="s">
        <v>16</v>
      </c>
      <c r="C174" s="17" t="s">
        <v>64</v>
      </c>
      <c r="D174" s="17" t="s">
        <v>6</v>
      </c>
      <c r="E174" s="17">
        <v>-99.2</v>
      </c>
      <c r="F174" s="17">
        <v>-101.3</v>
      </c>
    </row>
    <row r="175" spans="1:6" x14ac:dyDescent="0.25">
      <c r="A175" s="17">
        <v>41</v>
      </c>
      <c r="B175" s="17" t="s">
        <v>16</v>
      </c>
      <c r="C175" s="17" t="s">
        <v>64</v>
      </c>
      <c r="D175" s="17" t="s">
        <v>7</v>
      </c>
      <c r="E175" s="1">
        <f>10*LOG10(1/(AVERAGE(1/(10^(E172/10)),1/(10^(E174/10)))))</f>
        <v>-99.101151190826954</v>
      </c>
      <c r="F175" s="1">
        <f>10*LOG10(1/(AVERAGE(1/(10^(F172/10)),1/(10^(F174/10)))))</f>
        <v>-101.15258989336539</v>
      </c>
    </row>
    <row r="176" spans="1:6" x14ac:dyDescent="0.25">
      <c r="A176" s="17">
        <v>41</v>
      </c>
      <c r="B176" s="17" t="s">
        <v>16</v>
      </c>
      <c r="C176" s="17" t="s">
        <v>64</v>
      </c>
      <c r="D176" s="17" t="s">
        <v>35</v>
      </c>
      <c r="E176" s="1">
        <f>10*LOG10(1/(AVERAGE(1/(10^(E172/10)),1/(10^(E174/10)),1/(10^(E173/10)))))</f>
        <v>-98.394310324995587</v>
      </c>
      <c r="F176" s="1">
        <f>10*LOG10(1/(AVERAGE(1/(10^(F172/10)),1/(10^(F174/10)),1/(10^(F173/10)))))</f>
        <v>-100.50052961054489</v>
      </c>
    </row>
    <row r="177" spans="1:6" x14ac:dyDescent="0.25">
      <c r="A177" s="17">
        <v>41</v>
      </c>
      <c r="B177" s="17" t="s">
        <v>16</v>
      </c>
      <c r="C177" s="17" t="s">
        <v>65</v>
      </c>
      <c r="D177" s="17" t="s">
        <v>4</v>
      </c>
      <c r="E177" s="17">
        <v>-98.1</v>
      </c>
      <c r="F177" s="17">
        <v>-100.4</v>
      </c>
    </row>
    <row r="178" spans="1:6" x14ac:dyDescent="0.25">
      <c r="A178" s="17">
        <v>41</v>
      </c>
      <c r="B178" s="17" t="s">
        <v>16</v>
      </c>
      <c r="C178" s="17" t="s">
        <v>65</v>
      </c>
      <c r="D178" s="17" t="s">
        <v>5</v>
      </c>
      <c r="E178" s="17">
        <v>-95.4</v>
      </c>
      <c r="F178" s="17">
        <v>-97.6</v>
      </c>
    </row>
    <row r="179" spans="1:6" x14ac:dyDescent="0.25">
      <c r="A179" s="17">
        <v>41</v>
      </c>
      <c r="B179" s="17" t="s">
        <v>16</v>
      </c>
      <c r="C179" s="17" t="s">
        <v>65</v>
      </c>
      <c r="D179" s="17" t="s">
        <v>6</v>
      </c>
      <c r="E179" s="17">
        <v>-98.1</v>
      </c>
      <c r="F179" s="17">
        <v>-100.4</v>
      </c>
    </row>
    <row r="180" spans="1:6" x14ac:dyDescent="0.25">
      <c r="A180" s="17">
        <v>41</v>
      </c>
      <c r="B180" s="17" t="s">
        <v>16</v>
      </c>
      <c r="C180" s="17" t="s">
        <v>65</v>
      </c>
      <c r="D180" s="17" t="s">
        <v>7</v>
      </c>
      <c r="E180" s="1">
        <f>10*LOG10(1/(AVERAGE(1/(10^(E177/10)),1/(10^(E179/10)))))</f>
        <v>-98.1</v>
      </c>
      <c r="F180" s="1">
        <f>10*LOG10(1/(AVERAGE(1/(10^(F177/10)),1/(10^(F179/10)))))</f>
        <v>-100.4</v>
      </c>
    </row>
    <row r="181" spans="1:6" x14ac:dyDescent="0.25">
      <c r="A181" s="17">
        <v>41</v>
      </c>
      <c r="B181" s="17" t="s">
        <v>16</v>
      </c>
      <c r="C181" s="17" t="s">
        <v>65</v>
      </c>
      <c r="D181" s="17" t="s">
        <v>35</v>
      </c>
      <c r="E181" s="1">
        <f>10*LOG10(1/(AVERAGE(1/(10^(E177/10)),1/(10^(E179/10)),1/(10^(E178/10)))))</f>
        <v>-97.372046555062497</v>
      </c>
      <c r="F181" s="1">
        <f>10*LOG10(1/(AVERAGE(1/(10^(F177/10)),1/(10^(F179/10)),1/(10^(F178/10)))))</f>
        <v>-99.651070100560702</v>
      </c>
    </row>
    <row r="182" spans="1:6" x14ac:dyDescent="0.25">
      <c r="A182" s="17">
        <v>41</v>
      </c>
      <c r="B182" s="17" t="s">
        <v>16</v>
      </c>
      <c r="C182" s="17" t="s">
        <v>66</v>
      </c>
      <c r="D182" s="17" t="s">
        <v>4</v>
      </c>
      <c r="E182" s="17">
        <v>-97.3</v>
      </c>
      <c r="F182" s="17">
        <v>-99.4</v>
      </c>
    </row>
    <row r="183" spans="1:6" x14ac:dyDescent="0.25">
      <c r="A183" s="17">
        <v>41</v>
      </c>
      <c r="B183" s="17" t="s">
        <v>16</v>
      </c>
      <c r="C183" s="17" t="s">
        <v>66</v>
      </c>
      <c r="D183" s="17" t="s">
        <v>5</v>
      </c>
      <c r="E183" s="17">
        <v>-93.9</v>
      </c>
      <c r="F183" s="17">
        <v>-95.8</v>
      </c>
    </row>
    <row r="184" spans="1:6" x14ac:dyDescent="0.25">
      <c r="A184" s="17">
        <v>41</v>
      </c>
      <c r="B184" s="17" t="s">
        <v>16</v>
      </c>
      <c r="C184" s="17" t="s">
        <v>66</v>
      </c>
      <c r="D184" s="17" t="s">
        <v>6</v>
      </c>
      <c r="E184" s="17">
        <v>-97.4</v>
      </c>
      <c r="F184" s="17">
        <v>-99.5</v>
      </c>
    </row>
    <row r="185" spans="1:6" x14ac:dyDescent="0.25">
      <c r="A185" s="17">
        <v>41</v>
      </c>
      <c r="B185" s="17" t="s">
        <v>16</v>
      </c>
      <c r="C185" s="17" t="s">
        <v>66</v>
      </c>
      <c r="D185" s="17" t="s">
        <v>7</v>
      </c>
      <c r="E185" s="1">
        <f>10*LOG10(1/(AVERAGE(1/(10^(E182/10)),1/(10^(E184/10)))))</f>
        <v>-97.35028781677849</v>
      </c>
      <c r="F185" s="1">
        <f>10*LOG10(1/(AVERAGE(1/(10^(F182/10)),1/(10^(F184/10)))))</f>
        <v>-99.450287816778484</v>
      </c>
    </row>
    <row r="186" spans="1:6" x14ac:dyDescent="0.25">
      <c r="A186" s="17">
        <v>41</v>
      </c>
      <c r="B186" s="17" t="s">
        <v>16</v>
      </c>
      <c r="C186" s="17" t="s">
        <v>66</v>
      </c>
      <c r="D186" s="17" t="s">
        <v>35</v>
      </c>
      <c r="E186" s="1">
        <f>10*LOG10(1/(AVERAGE(1/(10^(E182/10)),1/(10^(E184/10)),1/(10^(E183/10)))))</f>
        <v>-96.473971730714055</v>
      </c>
      <c r="F186" s="1">
        <f>10*LOG10(1/(AVERAGE(1/(10^(F182/10)),1/(10^(F184/10)),1/(10^(F183/10)))))</f>
        <v>-98.537801004804862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17"/>
    <col min="2" max="2" width="10" style="17" bestFit="1" customWidth="1"/>
    <col min="3" max="3" width="9.140625" style="17"/>
    <col min="4" max="4" width="36.28515625" style="17" bestFit="1" customWidth="1"/>
    <col min="5" max="6" width="13.7109375" style="1" bestFit="1" customWidth="1"/>
    <col min="7" max="16384" width="9.140625" style="18"/>
  </cols>
  <sheetData>
    <row r="1" spans="1:6" x14ac:dyDescent="0.25">
      <c r="A1" s="17" t="s">
        <v>1</v>
      </c>
      <c r="B1" s="17" t="s">
        <v>3</v>
      </c>
      <c r="C1" s="17" t="s">
        <v>0</v>
      </c>
      <c r="D1" s="17" t="s">
        <v>2</v>
      </c>
      <c r="E1" s="17" t="s">
        <v>56</v>
      </c>
      <c r="F1" s="17" t="s">
        <v>57</v>
      </c>
    </row>
    <row r="2" spans="1:6" x14ac:dyDescent="0.25">
      <c r="A2" s="17">
        <v>13</v>
      </c>
      <c r="B2" s="17" t="s">
        <v>16</v>
      </c>
      <c r="C2" s="17" t="s">
        <v>58</v>
      </c>
      <c r="D2" s="17" t="s">
        <v>4</v>
      </c>
      <c r="E2" s="17">
        <v>-92.6</v>
      </c>
      <c r="F2" s="17">
        <v>-95</v>
      </c>
    </row>
    <row r="3" spans="1:6" x14ac:dyDescent="0.25">
      <c r="A3" s="17">
        <v>13</v>
      </c>
      <c r="B3" s="17" t="s">
        <v>16</v>
      </c>
      <c r="C3" s="17" t="s">
        <v>58</v>
      </c>
      <c r="D3" s="17" t="s">
        <v>5</v>
      </c>
      <c r="E3" s="17">
        <v>-90.2</v>
      </c>
      <c r="F3" s="17">
        <v>-93</v>
      </c>
    </row>
    <row r="4" spans="1:6" x14ac:dyDescent="0.25">
      <c r="A4" s="17">
        <v>13</v>
      </c>
      <c r="B4" s="17" t="s">
        <v>16</v>
      </c>
      <c r="C4" s="17" t="s">
        <v>58</v>
      </c>
      <c r="D4" s="17" t="s">
        <v>6</v>
      </c>
      <c r="E4" s="17">
        <v>-91.2</v>
      </c>
      <c r="F4" s="17">
        <v>-93.6</v>
      </c>
    </row>
    <row r="5" spans="1:6" x14ac:dyDescent="0.25">
      <c r="A5" s="17">
        <v>13</v>
      </c>
      <c r="B5" s="17" t="s">
        <v>16</v>
      </c>
      <c r="C5" s="17" t="s">
        <v>58</v>
      </c>
      <c r="D5" s="17" t="s">
        <v>7</v>
      </c>
      <c r="E5" s="1">
        <f>10*LOG10(1/(AVERAGE(1/(10^(E2/10)),1/(10^(E4/10)))))</f>
        <v>-91.956170750588697</v>
      </c>
      <c r="F5" s="1">
        <f>10*LOG10(1/(AVERAGE(1/(10^(F2/10)),1/(10^(F4/10)))))</f>
        <v>-94.356170750588703</v>
      </c>
    </row>
    <row r="6" spans="1:6" x14ac:dyDescent="0.25">
      <c r="A6" s="17">
        <v>13</v>
      </c>
      <c r="B6" s="17" t="s">
        <v>16</v>
      </c>
      <c r="C6" s="17" t="s">
        <v>58</v>
      </c>
      <c r="D6" s="17" t="s">
        <v>35</v>
      </c>
      <c r="E6" s="1">
        <f>10*LOG10(1/(AVERAGE(1/(10^(E2/10)),1/(10^(E4/10)),1/(10^(E3/10)))))</f>
        <v>-91.445831471573982</v>
      </c>
      <c r="F6" s="1">
        <f>10*LOG10(1/(AVERAGE(1/(10^(F2/10)),1/(10^(F4/10)),1/(10^(F3/10)))))</f>
        <v>-93.94942181474029</v>
      </c>
    </row>
    <row r="7" spans="1:6" x14ac:dyDescent="0.25">
      <c r="A7" s="17">
        <v>13</v>
      </c>
      <c r="B7" s="17" t="s">
        <v>16</v>
      </c>
      <c r="C7" s="17" t="s">
        <v>46</v>
      </c>
      <c r="D7" s="17" t="s">
        <v>4</v>
      </c>
      <c r="E7" s="17">
        <v>-96.6</v>
      </c>
      <c r="F7" s="17">
        <v>-98.6</v>
      </c>
    </row>
    <row r="8" spans="1:6" x14ac:dyDescent="0.25">
      <c r="A8" s="17">
        <v>13</v>
      </c>
      <c r="B8" s="17" t="s">
        <v>16</v>
      </c>
      <c r="C8" s="17" t="s">
        <v>46</v>
      </c>
      <c r="D8" s="17" t="s">
        <v>5</v>
      </c>
      <c r="E8" s="17">
        <v>-92.6</v>
      </c>
      <c r="F8" s="17">
        <v>-94.4</v>
      </c>
    </row>
    <row r="9" spans="1:6" x14ac:dyDescent="0.25">
      <c r="A9" s="17">
        <v>13</v>
      </c>
      <c r="B9" s="17" t="s">
        <v>16</v>
      </c>
      <c r="C9" s="17" t="s">
        <v>46</v>
      </c>
      <c r="D9" s="17" t="s">
        <v>6</v>
      </c>
      <c r="E9" s="17">
        <v>-96.1</v>
      </c>
      <c r="F9" s="17">
        <v>-98.2</v>
      </c>
    </row>
    <row r="10" spans="1:6" x14ac:dyDescent="0.25">
      <c r="A10" s="17">
        <v>13</v>
      </c>
      <c r="B10" s="17" t="s">
        <v>16</v>
      </c>
      <c r="C10" s="17" t="s">
        <v>46</v>
      </c>
      <c r="D10" s="17" t="s">
        <v>7</v>
      </c>
      <c r="E10" s="1">
        <f>10*LOG10(1/(AVERAGE(1/(10^(E7/10)),1/(10^(E9/10)))))</f>
        <v>-96.35719160794207</v>
      </c>
      <c r="F10" s="1">
        <f>10*LOG10(1/(AVERAGE(1/(10^(F7/10)),1/(10^(F9/10)))))</f>
        <v>-98.404603543363081</v>
      </c>
    </row>
    <row r="11" spans="1:6" x14ac:dyDescent="0.25">
      <c r="A11" s="17">
        <v>13</v>
      </c>
      <c r="B11" s="17" t="s">
        <v>16</v>
      </c>
      <c r="C11" s="17" t="s">
        <v>46</v>
      </c>
      <c r="D11" s="17" t="s">
        <v>35</v>
      </c>
      <c r="E11" s="1">
        <f>10*LOG10(1/(AVERAGE(1/(10^(E7/10)),1/(10^(E9/10)),1/(10^(E8/10)))))</f>
        <v>-95.425924769947812</v>
      </c>
      <c r="F11" s="1">
        <f>10*LOG10(1/(AVERAGE(1/(10^(F7/10)),1/(10^(F9/10)),1/(10^(F8/10)))))</f>
        <v>-97.431312981267396</v>
      </c>
    </row>
    <row r="12" spans="1:6" x14ac:dyDescent="0.25">
      <c r="A12" s="17">
        <v>13</v>
      </c>
      <c r="B12" s="17" t="s">
        <v>16</v>
      </c>
      <c r="C12" s="17" t="s">
        <v>51</v>
      </c>
      <c r="D12" s="17" t="s">
        <v>4</v>
      </c>
      <c r="E12" s="17">
        <v>-88.1</v>
      </c>
      <c r="F12" s="17">
        <v>-90.2</v>
      </c>
    </row>
    <row r="13" spans="1:6" x14ac:dyDescent="0.25">
      <c r="A13" s="17">
        <v>13</v>
      </c>
      <c r="B13" s="17" t="s">
        <v>16</v>
      </c>
      <c r="C13" s="17" t="s">
        <v>51</v>
      </c>
      <c r="D13" s="17" t="s">
        <v>5</v>
      </c>
      <c r="E13" s="17">
        <v>-85.3</v>
      </c>
      <c r="F13" s="17">
        <v>-87.6</v>
      </c>
    </row>
    <row r="14" spans="1:6" x14ac:dyDescent="0.25">
      <c r="A14" s="17">
        <v>13</v>
      </c>
      <c r="B14" s="17" t="s">
        <v>16</v>
      </c>
      <c r="C14" s="17" t="s">
        <v>51</v>
      </c>
      <c r="D14" s="17" t="s">
        <v>6</v>
      </c>
      <c r="E14" s="17">
        <v>-86.5</v>
      </c>
      <c r="F14" s="17">
        <v>-88.5</v>
      </c>
    </row>
    <row r="15" spans="1:6" x14ac:dyDescent="0.25">
      <c r="A15" s="17">
        <v>13</v>
      </c>
      <c r="B15" s="17" t="s">
        <v>16</v>
      </c>
      <c r="C15" s="17" t="s">
        <v>51</v>
      </c>
      <c r="D15" s="17" t="s">
        <v>7</v>
      </c>
      <c r="E15" s="1">
        <f>10*LOG10(1/(AVERAGE(1/(10^(E12/10)),1/(10^(E14/10)))))</f>
        <v>-87.373269752942576</v>
      </c>
      <c r="F15" s="1">
        <f>10*LOG10(1/(AVERAGE(1/(10^(F12/10)),1/(10^(F14/10)))))</f>
        <v>-89.432655191451175</v>
      </c>
    </row>
    <row r="16" spans="1:6" x14ac:dyDescent="0.25">
      <c r="A16" s="17">
        <v>13</v>
      </c>
      <c r="B16" s="17" t="s">
        <v>16</v>
      </c>
      <c r="C16" s="17" t="s">
        <v>51</v>
      </c>
      <c r="D16" s="17" t="s">
        <v>35</v>
      </c>
      <c r="E16" s="1">
        <f>10*LOG10(1/(AVERAGE(1/(10^(E12/10)),1/(10^(E14/10)),1/(10^(E13/10)))))</f>
        <v>-86.785736038642057</v>
      </c>
      <c r="F16" s="1">
        <f>10*LOG10(1/(AVERAGE(1/(10^(F12/10)),1/(10^(F14/10)),1/(10^(F13/10)))))</f>
        <v>-88.903305117484052</v>
      </c>
    </row>
    <row r="17" spans="1:6" x14ac:dyDescent="0.25">
      <c r="A17" s="17">
        <v>13</v>
      </c>
      <c r="B17" s="17" t="s">
        <v>16</v>
      </c>
      <c r="C17" s="17" t="s">
        <v>63</v>
      </c>
      <c r="D17" s="17" t="s">
        <v>4</v>
      </c>
      <c r="E17" s="17">
        <v>-90.4</v>
      </c>
      <c r="F17" s="17">
        <v>-92.4</v>
      </c>
    </row>
    <row r="18" spans="1:6" x14ac:dyDescent="0.25">
      <c r="A18" s="17">
        <v>13</v>
      </c>
      <c r="B18" s="17" t="s">
        <v>16</v>
      </c>
      <c r="C18" s="17" t="s">
        <v>63</v>
      </c>
      <c r="D18" s="17" t="s">
        <v>5</v>
      </c>
      <c r="E18" s="17">
        <v>-87.6</v>
      </c>
      <c r="F18" s="17">
        <v>-89.5</v>
      </c>
    </row>
    <row r="19" spans="1:6" x14ac:dyDescent="0.25">
      <c r="A19" s="17">
        <v>13</v>
      </c>
      <c r="B19" s="17" t="s">
        <v>16</v>
      </c>
      <c r="C19" s="17" t="s">
        <v>63</v>
      </c>
      <c r="D19" s="17" t="s">
        <v>6</v>
      </c>
      <c r="E19" s="17">
        <v>-89.1</v>
      </c>
      <c r="F19" s="17">
        <v>-91.1</v>
      </c>
    </row>
    <row r="20" spans="1:6" x14ac:dyDescent="0.25">
      <c r="A20" s="17">
        <v>13</v>
      </c>
      <c r="B20" s="17" t="s">
        <v>16</v>
      </c>
      <c r="C20" s="17" t="s">
        <v>63</v>
      </c>
      <c r="D20" s="17" t="s">
        <v>7</v>
      </c>
      <c r="E20" s="1">
        <f>10*LOG10(1/(AVERAGE(1/(10^(E17/10)),1/(10^(E19/10)))))</f>
        <v>-89.798461586134195</v>
      </c>
      <c r="F20" s="1">
        <f>10*LOG10(1/(AVERAGE(1/(10^(F17/10)),1/(10^(F19/10)))))</f>
        <v>-91.798461586134181</v>
      </c>
    </row>
    <row r="21" spans="1:6" x14ac:dyDescent="0.25">
      <c r="A21" s="17">
        <v>13</v>
      </c>
      <c r="B21" s="17" t="s">
        <v>16</v>
      </c>
      <c r="C21" s="17" t="s">
        <v>63</v>
      </c>
      <c r="D21" s="17" t="s">
        <v>35</v>
      </c>
      <c r="E21" s="1">
        <f>10*LOG10(1/(AVERAGE(1/(10^(E17/10)),1/(10^(E19/10)),1/(10^(E18/10)))))</f>
        <v>-89.181612085334223</v>
      </c>
      <c r="F21" s="1">
        <f>10*LOG10(1/(AVERAGE(1/(10^(F17/10)),1/(10^(F19/10)),1/(10^(F18/10)))))</f>
        <v>-91.158657240178712</v>
      </c>
    </row>
    <row r="22" spans="1:6" x14ac:dyDescent="0.25">
      <c r="A22" s="17">
        <v>13</v>
      </c>
      <c r="B22" s="17" t="s">
        <v>16</v>
      </c>
      <c r="C22" s="17" t="s">
        <v>59</v>
      </c>
      <c r="D22" s="17" t="s">
        <v>4</v>
      </c>
      <c r="E22" s="17">
        <v>-96.5</v>
      </c>
      <c r="F22" s="17">
        <v>-98.6</v>
      </c>
    </row>
    <row r="23" spans="1:6" x14ac:dyDescent="0.25">
      <c r="A23" s="17">
        <v>13</v>
      </c>
      <c r="B23" s="17" t="s">
        <v>16</v>
      </c>
      <c r="C23" s="17" t="s">
        <v>59</v>
      </c>
      <c r="D23" s="17" t="s">
        <v>5</v>
      </c>
      <c r="E23" s="17">
        <v>-92.4</v>
      </c>
      <c r="F23" s="17">
        <v>-94.4</v>
      </c>
    </row>
    <row r="24" spans="1:6" x14ac:dyDescent="0.25">
      <c r="A24" s="17">
        <v>13</v>
      </c>
      <c r="B24" s="17" t="s">
        <v>16</v>
      </c>
      <c r="C24" s="17" t="s">
        <v>59</v>
      </c>
      <c r="D24" s="17" t="s">
        <v>6</v>
      </c>
      <c r="E24" s="17">
        <v>-94</v>
      </c>
      <c r="F24" s="17">
        <v>-96</v>
      </c>
    </row>
    <row r="25" spans="1:6" x14ac:dyDescent="0.25">
      <c r="A25" s="17">
        <v>13</v>
      </c>
      <c r="B25" s="17" t="s">
        <v>16</v>
      </c>
      <c r="C25" s="17" t="s">
        <v>59</v>
      </c>
      <c r="D25" s="17" t="s">
        <v>7</v>
      </c>
      <c r="E25" s="1">
        <f>10*LOG10(1/(AVERAGE(1/(10^(E22/10)),1/(10^(E24/10)))))</f>
        <v>-95.427459246922695</v>
      </c>
      <c r="F25" s="1">
        <f>10*LOG10(1/(AVERAGE(1/(10^(F22/10)),1/(10^(F24/10)))))</f>
        <v>-97.491730409014451</v>
      </c>
    </row>
    <row r="26" spans="1:6" x14ac:dyDescent="0.25">
      <c r="A26" s="17">
        <v>13</v>
      </c>
      <c r="B26" s="17" t="s">
        <v>16</v>
      </c>
      <c r="C26" s="17" t="s">
        <v>59</v>
      </c>
      <c r="D26" s="17" t="s">
        <v>35</v>
      </c>
      <c r="E26" s="1">
        <f>10*LOG10(1/(AVERAGE(1/(10^(E22/10)),1/(10^(E24/10)),1/(10^(E23/10)))))</f>
        <v>-94.632220347912323</v>
      </c>
      <c r="F26" s="1">
        <f>10*LOG10(1/(AVERAGE(1/(10^(F22/10)),1/(10^(F24/10)),1/(10^(F23/10)))))</f>
        <v>-96.683753546198915</v>
      </c>
    </row>
    <row r="27" spans="1:6" x14ac:dyDescent="0.25">
      <c r="A27" s="17">
        <v>13</v>
      </c>
      <c r="B27" s="17" t="s">
        <v>16</v>
      </c>
      <c r="C27" s="17" t="s">
        <v>60</v>
      </c>
      <c r="D27" s="17" t="s">
        <v>4</v>
      </c>
      <c r="E27" s="17">
        <v>-94.8</v>
      </c>
      <c r="F27" s="17">
        <v>-96.9</v>
      </c>
    </row>
    <row r="28" spans="1:6" x14ac:dyDescent="0.25">
      <c r="A28" s="17">
        <v>13</v>
      </c>
      <c r="B28" s="17" t="s">
        <v>16</v>
      </c>
      <c r="C28" s="17" t="s">
        <v>60</v>
      </c>
      <c r="D28" s="17" t="s">
        <v>5</v>
      </c>
      <c r="E28" s="17">
        <v>-91.9</v>
      </c>
      <c r="F28" s="17">
        <v>-94.2</v>
      </c>
    </row>
    <row r="29" spans="1:6" x14ac:dyDescent="0.25">
      <c r="A29" s="17">
        <v>13</v>
      </c>
      <c r="B29" s="17" t="s">
        <v>16</v>
      </c>
      <c r="C29" s="17" t="s">
        <v>60</v>
      </c>
      <c r="D29" s="17" t="s">
        <v>6</v>
      </c>
      <c r="E29" s="17">
        <v>-93.1</v>
      </c>
      <c r="F29" s="17">
        <v>-95</v>
      </c>
    </row>
    <row r="30" spans="1:6" x14ac:dyDescent="0.25">
      <c r="A30" s="17">
        <v>13</v>
      </c>
      <c r="B30" s="17" t="s">
        <v>16</v>
      </c>
      <c r="C30" s="17" t="s">
        <v>60</v>
      </c>
      <c r="D30" s="17" t="s">
        <v>7</v>
      </c>
      <c r="E30" s="1">
        <f>10*LOG10(1/(AVERAGE(1/(10^(E27/10)),1/(10^(E29/10)))))</f>
        <v>-94.03265519145117</v>
      </c>
      <c r="F30" s="1">
        <f>10*LOG10(1/(AVERAGE(1/(10^(F27/10)),1/(10^(F29/10)))))</f>
        <v>-96.053085945093557</v>
      </c>
    </row>
    <row r="31" spans="1:6" x14ac:dyDescent="0.25">
      <c r="A31" s="17">
        <v>13</v>
      </c>
      <c r="B31" s="17" t="s">
        <v>16</v>
      </c>
      <c r="C31" s="17" t="s">
        <v>60</v>
      </c>
      <c r="D31" s="17" t="s">
        <v>35</v>
      </c>
      <c r="E31" s="1">
        <f>10*LOG10(1/(AVERAGE(1/(10^(E27/10)),1/(10^(E29/10)),1/(10^(E28/10)))))</f>
        <v>-93.431134676888831</v>
      </c>
      <c r="F31" s="1">
        <f>10*LOG10(1/(AVERAGE(1/(10^(F27/10)),1/(10^(F29/10)),1/(10^(F28/10)))))</f>
        <v>-95.518700131740886</v>
      </c>
    </row>
    <row r="32" spans="1:6" x14ac:dyDescent="0.25">
      <c r="A32" s="17">
        <v>13</v>
      </c>
      <c r="B32" s="17" t="s">
        <v>16</v>
      </c>
      <c r="C32" s="17" t="s">
        <v>61</v>
      </c>
      <c r="D32" s="17" t="s">
        <v>4</v>
      </c>
      <c r="E32" s="17">
        <v>-91.6</v>
      </c>
      <c r="F32" s="17">
        <v>-93.8</v>
      </c>
    </row>
    <row r="33" spans="1:6" x14ac:dyDescent="0.25">
      <c r="A33" s="17">
        <v>13</v>
      </c>
      <c r="B33" s="17" t="s">
        <v>16</v>
      </c>
      <c r="C33" s="17" t="s">
        <v>61</v>
      </c>
      <c r="D33" s="17" t="s">
        <v>5</v>
      </c>
      <c r="E33" s="17">
        <v>-89.9</v>
      </c>
      <c r="F33" s="17">
        <v>-92</v>
      </c>
    </row>
    <row r="34" spans="1:6" x14ac:dyDescent="0.25">
      <c r="A34" s="17">
        <v>13</v>
      </c>
      <c r="B34" s="17" t="s">
        <v>16</v>
      </c>
      <c r="C34" s="17" t="s">
        <v>61</v>
      </c>
      <c r="D34" s="17" t="s">
        <v>6</v>
      </c>
      <c r="E34" s="17">
        <v>-91.4</v>
      </c>
      <c r="F34" s="17">
        <v>-93.3</v>
      </c>
    </row>
    <row r="35" spans="1:6" x14ac:dyDescent="0.25">
      <c r="A35" s="17">
        <v>13</v>
      </c>
      <c r="B35" s="17" t="s">
        <v>16</v>
      </c>
      <c r="C35" s="17" t="s">
        <v>61</v>
      </c>
      <c r="D35" s="17" t="s">
        <v>7</v>
      </c>
      <c r="E35" s="1">
        <f>10*LOG10(1/(AVERAGE(1/(10^(E32/10)),1/(10^(E34/10)))))</f>
        <v>-91.501151190826974</v>
      </c>
      <c r="F35" s="1">
        <f>10*LOG10(1/(AVERAGE(1/(10^(F32/10)),1/(10^(F34/10)))))</f>
        <v>-93.557191607942073</v>
      </c>
    </row>
    <row r="36" spans="1:6" x14ac:dyDescent="0.25">
      <c r="A36" s="17">
        <v>13</v>
      </c>
      <c r="B36" s="17" t="s">
        <v>16</v>
      </c>
      <c r="C36" s="17" t="s">
        <v>61</v>
      </c>
      <c r="D36" s="17" t="s">
        <v>35</v>
      </c>
      <c r="E36" s="1">
        <f>10*LOG10(1/(AVERAGE(1/(10^(E32/10)),1/(10^(E34/10)),1/(10^(E33/10)))))</f>
        <v>-91.030120659748107</v>
      </c>
      <c r="F36" s="1">
        <f>10*LOG10(1/(AVERAGE(1/(10^(F32/10)),1/(10^(F34/10)),1/(10^(F33/10)))))</f>
        <v>-93.097499509661759</v>
      </c>
    </row>
    <row r="37" spans="1:6" x14ac:dyDescent="0.25">
      <c r="A37" s="17">
        <v>13</v>
      </c>
      <c r="B37" s="17" t="s">
        <v>16</v>
      </c>
      <c r="C37" s="17" t="s">
        <v>62</v>
      </c>
      <c r="D37" s="17" t="s">
        <v>4</v>
      </c>
      <c r="E37" s="17">
        <v>-93.2</v>
      </c>
      <c r="F37" s="17">
        <v>-95.2</v>
      </c>
    </row>
    <row r="38" spans="1:6" x14ac:dyDescent="0.25">
      <c r="A38" s="17">
        <v>13</v>
      </c>
      <c r="B38" s="17" t="s">
        <v>16</v>
      </c>
      <c r="C38" s="17" t="s">
        <v>62</v>
      </c>
      <c r="D38" s="17" t="s">
        <v>5</v>
      </c>
      <c r="E38" s="17">
        <v>-91.3</v>
      </c>
      <c r="F38" s="17">
        <v>-93.2</v>
      </c>
    </row>
    <row r="39" spans="1:6" x14ac:dyDescent="0.25">
      <c r="A39" s="17">
        <v>13</v>
      </c>
      <c r="B39" s="17" t="s">
        <v>16</v>
      </c>
      <c r="C39" s="17" t="s">
        <v>62</v>
      </c>
      <c r="D39" s="17" t="s">
        <v>6</v>
      </c>
      <c r="E39" s="17">
        <v>-94.3</v>
      </c>
      <c r="F39" s="17">
        <v>-96.3</v>
      </c>
    </row>
    <row r="40" spans="1:6" x14ac:dyDescent="0.25">
      <c r="A40" s="17">
        <v>13</v>
      </c>
      <c r="B40" s="17" t="s">
        <v>16</v>
      </c>
      <c r="C40" s="17" t="s">
        <v>62</v>
      </c>
      <c r="D40" s="17" t="s">
        <v>7</v>
      </c>
      <c r="E40" s="1">
        <f>10*LOG10(1/(AVERAGE(1/(10^(E37/10)),1/(10^(E39/10)))))</f>
        <v>-93.784733902844863</v>
      </c>
      <c r="F40" s="1">
        <f>10*LOG10(1/(AVERAGE(1/(10^(F37/10)),1/(10^(F39/10)))))</f>
        <v>-95.784733902844863</v>
      </c>
    </row>
    <row r="41" spans="1:6" x14ac:dyDescent="0.25">
      <c r="A41" s="17">
        <v>13</v>
      </c>
      <c r="B41" s="17" t="s">
        <v>16</v>
      </c>
      <c r="C41" s="17" t="s">
        <v>62</v>
      </c>
      <c r="D41" s="17" t="s">
        <v>35</v>
      </c>
      <c r="E41" s="1">
        <f>10*LOG10(1/(AVERAGE(1/(10^(E37/10)),1/(10^(E39/10)),1/(10^(E38/10)))))</f>
        <v>-93.103246120527047</v>
      </c>
      <c r="F41" s="1">
        <f>10*LOG10(1/(AVERAGE(1/(10^(F37/10)),1/(10^(F39/10)),1/(10^(F38/10)))))</f>
        <v>-95.081436215914664</v>
      </c>
    </row>
    <row r="42" spans="1:6" x14ac:dyDescent="0.25">
      <c r="A42" s="17">
        <v>5</v>
      </c>
      <c r="B42" s="17" t="s">
        <v>16</v>
      </c>
      <c r="C42" s="17" t="s">
        <v>58</v>
      </c>
      <c r="D42" s="17" t="s">
        <v>4</v>
      </c>
      <c r="E42" s="17">
        <v>-94</v>
      </c>
      <c r="F42" s="17">
        <v>-96</v>
      </c>
    </row>
    <row r="43" spans="1:6" x14ac:dyDescent="0.25">
      <c r="A43" s="17">
        <v>5</v>
      </c>
      <c r="B43" s="17" t="s">
        <v>16</v>
      </c>
      <c r="C43" s="17" t="s">
        <v>58</v>
      </c>
      <c r="D43" s="17" t="s">
        <v>5</v>
      </c>
      <c r="E43" s="17">
        <v>-89.8</v>
      </c>
      <c r="F43" s="17">
        <v>-91.8</v>
      </c>
    </row>
    <row r="44" spans="1:6" x14ac:dyDescent="0.25">
      <c r="A44" s="17">
        <v>5</v>
      </c>
      <c r="B44" s="17" t="s">
        <v>16</v>
      </c>
      <c r="C44" s="17" t="s">
        <v>58</v>
      </c>
      <c r="D44" s="17" t="s">
        <v>6</v>
      </c>
      <c r="E44" s="17">
        <v>-92.6</v>
      </c>
      <c r="F44" s="17">
        <v>-94.5</v>
      </c>
    </row>
    <row r="45" spans="1:6" x14ac:dyDescent="0.25">
      <c r="A45" s="17">
        <v>5</v>
      </c>
      <c r="B45" s="17" t="s">
        <v>16</v>
      </c>
      <c r="C45" s="17" t="s">
        <v>58</v>
      </c>
      <c r="D45" s="17" t="s">
        <v>7</v>
      </c>
      <c r="E45" s="1">
        <f>10*LOG10(1/(AVERAGE(1/(10^(E42/10)),1/(10^(E44/10)))))</f>
        <v>-93.356170750588703</v>
      </c>
      <c r="F45" s="1">
        <f>10*LOG10(1/(AVERAGE(1/(10^(F42/10)),1/(10^(F44/10)))))</f>
        <v>-95.314440850236068</v>
      </c>
    </row>
    <row r="46" spans="1:6" x14ac:dyDescent="0.25">
      <c r="A46" s="17">
        <v>5</v>
      </c>
      <c r="B46" s="17" t="s">
        <v>16</v>
      </c>
      <c r="C46" s="17" t="s">
        <v>58</v>
      </c>
      <c r="D46" s="17" t="s">
        <v>35</v>
      </c>
      <c r="E46" s="1">
        <f>10*LOG10(1/(AVERAGE(1/(10^(E42/10)),1/(10^(E44/10)),1/(10^(E43/10)))))</f>
        <v>-92.460535437271702</v>
      </c>
      <c r="F46" s="1">
        <f>10*LOG10(1/(AVERAGE(1/(10^(F42/10)),1/(10^(F44/10)),1/(10^(F43/10)))))</f>
        <v>-94.426373556707901</v>
      </c>
    </row>
    <row r="47" spans="1:6" x14ac:dyDescent="0.25">
      <c r="A47" s="17">
        <v>5</v>
      </c>
      <c r="B47" s="17" t="s">
        <v>16</v>
      </c>
      <c r="C47" s="17" t="s">
        <v>46</v>
      </c>
      <c r="D47" s="17" t="s">
        <v>4</v>
      </c>
      <c r="E47" s="17">
        <v>-96.2</v>
      </c>
      <c r="F47" s="17">
        <v>-98.2</v>
      </c>
    </row>
    <row r="48" spans="1:6" x14ac:dyDescent="0.25">
      <c r="A48" s="17">
        <v>5</v>
      </c>
      <c r="B48" s="17" t="s">
        <v>16</v>
      </c>
      <c r="C48" s="17" t="s">
        <v>46</v>
      </c>
      <c r="D48" s="17" t="s">
        <v>5</v>
      </c>
      <c r="E48" s="17">
        <v>-94.4</v>
      </c>
      <c r="F48" s="17">
        <v>-96.4</v>
      </c>
    </row>
    <row r="49" spans="1:6" x14ac:dyDescent="0.25">
      <c r="A49" s="17">
        <v>5</v>
      </c>
      <c r="B49" s="17" t="s">
        <v>16</v>
      </c>
      <c r="C49" s="17" t="s">
        <v>46</v>
      </c>
      <c r="D49" s="17" t="s">
        <v>6</v>
      </c>
      <c r="E49" s="17">
        <v>-95.3</v>
      </c>
      <c r="F49" s="17">
        <v>-97.3</v>
      </c>
    </row>
    <row r="50" spans="1:6" x14ac:dyDescent="0.25">
      <c r="A50" s="17">
        <v>5</v>
      </c>
      <c r="B50" s="17" t="s">
        <v>16</v>
      </c>
      <c r="C50" s="17" t="s">
        <v>46</v>
      </c>
      <c r="D50" s="17" t="s">
        <v>7</v>
      </c>
      <c r="E50" s="1">
        <f>10*LOG10(1/(AVERAGE(1/(10^(E47/10)),1/(10^(E49/10)))))</f>
        <v>-95.77327207584672</v>
      </c>
      <c r="F50" s="1">
        <f>10*LOG10(1/(AVERAGE(1/(10^(F47/10)),1/(10^(F49/10)))))</f>
        <v>-97.773272075846734</v>
      </c>
    </row>
    <row r="51" spans="1:6" x14ac:dyDescent="0.25">
      <c r="A51" s="17">
        <v>5</v>
      </c>
      <c r="B51" s="17" t="s">
        <v>16</v>
      </c>
      <c r="C51" s="17" t="s">
        <v>46</v>
      </c>
      <c r="D51" s="17" t="s">
        <v>35</v>
      </c>
      <c r="E51" s="1">
        <f>10*LOG10(1/(AVERAGE(1/(10^(E47/10)),1/(10^(E49/10)),1/(10^(E48/10)))))</f>
        <v>-95.361948675637663</v>
      </c>
      <c r="F51" s="1">
        <f>10*LOG10(1/(AVERAGE(1/(10^(F47/10)),1/(10^(F49/10)),1/(10^(F48/10)))))</f>
        <v>-97.361948675637677</v>
      </c>
    </row>
    <row r="52" spans="1:6" x14ac:dyDescent="0.25">
      <c r="A52" s="17">
        <v>5</v>
      </c>
      <c r="B52" s="17" t="s">
        <v>16</v>
      </c>
      <c r="C52" s="17" t="s">
        <v>51</v>
      </c>
      <c r="D52" s="17" t="s">
        <v>4</v>
      </c>
      <c r="E52" s="17">
        <v>-93.5</v>
      </c>
      <c r="F52" s="17">
        <v>-96</v>
      </c>
    </row>
    <row r="53" spans="1:6" x14ac:dyDescent="0.25">
      <c r="A53" s="17">
        <v>5</v>
      </c>
      <c r="B53" s="17" t="s">
        <v>16</v>
      </c>
      <c r="C53" s="17" t="s">
        <v>51</v>
      </c>
      <c r="D53" s="17" t="s">
        <v>5</v>
      </c>
      <c r="E53" s="17">
        <v>-91.3</v>
      </c>
      <c r="F53" s="17">
        <v>-93.5</v>
      </c>
    </row>
    <row r="54" spans="1:6" x14ac:dyDescent="0.25">
      <c r="A54" s="17">
        <v>5</v>
      </c>
      <c r="B54" s="17" t="s">
        <v>16</v>
      </c>
      <c r="C54" s="17" t="s">
        <v>51</v>
      </c>
      <c r="D54" s="17" t="s">
        <v>6</v>
      </c>
      <c r="E54" s="17">
        <v>-92.8</v>
      </c>
      <c r="F54" s="17">
        <v>-95.2</v>
      </c>
    </row>
    <row r="55" spans="1:6" x14ac:dyDescent="0.25">
      <c r="A55" s="17">
        <v>5</v>
      </c>
      <c r="B55" s="17" t="s">
        <v>16</v>
      </c>
      <c r="C55" s="17" t="s">
        <v>51</v>
      </c>
      <c r="D55" s="17" t="s">
        <v>7</v>
      </c>
      <c r="E55" s="1">
        <f>10*LOG10(1/(AVERAGE(1/(10^(E52/10)),1/(10^(E54/10)))))</f>
        <v>-93.164088093635527</v>
      </c>
      <c r="F55" s="1">
        <f>10*LOG10(1/(AVERAGE(1/(10^(F52/10)),1/(10^(F54/10)))))</f>
        <v>-95.618394695621674</v>
      </c>
    </row>
    <row r="56" spans="1:6" x14ac:dyDescent="0.25">
      <c r="A56" s="17">
        <v>5</v>
      </c>
      <c r="B56" s="17" t="s">
        <v>16</v>
      </c>
      <c r="C56" s="17" t="s">
        <v>51</v>
      </c>
      <c r="D56" s="17" t="s">
        <v>35</v>
      </c>
      <c r="E56" s="1">
        <f>10*LOG10(1/(AVERAGE(1/(10^(E52/10)),1/(10^(E54/10)),1/(10^(E53/10)))))</f>
        <v>-92.626997876977256</v>
      </c>
      <c r="F56" s="1">
        <f>10*LOG10(1/(AVERAGE(1/(10^(F52/10)),1/(10^(F54/10)),1/(10^(F53/10)))))</f>
        <v>-95.020219564043217</v>
      </c>
    </row>
    <row r="57" spans="1:6" x14ac:dyDescent="0.25">
      <c r="A57" s="17">
        <v>5</v>
      </c>
      <c r="B57" s="17" t="s">
        <v>16</v>
      </c>
      <c r="C57" s="17" t="s">
        <v>63</v>
      </c>
      <c r="D57" s="17" t="s">
        <v>4</v>
      </c>
      <c r="E57" s="17">
        <v>-91.2</v>
      </c>
      <c r="F57" s="17">
        <v>-93.6</v>
      </c>
    </row>
    <row r="58" spans="1:6" x14ac:dyDescent="0.25">
      <c r="A58" s="17">
        <v>5</v>
      </c>
      <c r="B58" s="17" t="s">
        <v>16</v>
      </c>
      <c r="C58" s="17" t="s">
        <v>63</v>
      </c>
      <c r="D58" s="17" t="s">
        <v>5</v>
      </c>
      <c r="E58" s="17">
        <v>-88</v>
      </c>
      <c r="F58" s="17">
        <v>-90.1</v>
      </c>
    </row>
    <row r="59" spans="1:6" x14ac:dyDescent="0.25">
      <c r="A59" s="17">
        <v>5</v>
      </c>
      <c r="B59" s="17" t="s">
        <v>16</v>
      </c>
      <c r="C59" s="17" t="s">
        <v>63</v>
      </c>
      <c r="D59" s="17" t="s">
        <v>6</v>
      </c>
      <c r="E59" s="17">
        <v>-89.8</v>
      </c>
      <c r="F59" s="17">
        <v>-91.9</v>
      </c>
    </row>
    <row r="60" spans="1:6" x14ac:dyDescent="0.25">
      <c r="A60" s="17">
        <v>5</v>
      </c>
      <c r="B60" s="17" t="s">
        <v>16</v>
      </c>
      <c r="C60" s="17" t="s">
        <v>63</v>
      </c>
      <c r="D60" s="17" t="s">
        <v>7</v>
      </c>
      <c r="E60" s="1">
        <f>10*LOG10(1/(AVERAGE(1/(10^(E57/10)),1/(10^(E59/10)))))</f>
        <v>-90.556170750588706</v>
      </c>
      <c r="F60" s="1">
        <f>10*LOG10(1/(AVERAGE(1/(10^(F57/10)),1/(10^(F59/10)))))</f>
        <v>-92.832655191451167</v>
      </c>
    </row>
    <row r="61" spans="1:6" x14ac:dyDescent="0.25">
      <c r="A61" s="17">
        <v>5</v>
      </c>
      <c r="B61" s="17" t="s">
        <v>16</v>
      </c>
      <c r="C61" s="17" t="s">
        <v>63</v>
      </c>
      <c r="D61" s="17" t="s">
        <v>35</v>
      </c>
      <c r="E61" s="1">
        <f>10*LOG10(1/(AVERAGE(1/(10^(E57/10)),1/(10^(E59/10)),1/(10^(E58/10)))))</f>
        <v>-89.859062636575104</v>
      </c>
      <c r="F61" s="1">
        <f>10*LOG10(1/(AVERAGE(1/(10^(F57/10)),1/(10^(F59/10)),1/(10^(F58/10)))))</f>
        <v>-92.097809843818581</v>
      </c>
    </row>
    <row r="62" spans="1:6" x14ac:dyDescent="0.25">
      <c r="A62" s="17">
        <v>5</v>
      </c>
      <c r="B62" s="17" t="s">
        <v>16</v>
      </c>
      <c r="C62" s="17" t="s">
        <v>59</v>
      </c>
      <c r="D62" s="17" t="s">
        <v>4</v>
      </c>
      <c r="E62" s="17">
        <v>-94.1</v>
      </c>
      <c r="F62" s="17">
        <v>-96.2</v>
      </c>
    </row>
    <row r="63" spans="1:6" x14ac:dyDescent="0.25">
      <c r="A63" s="17">
        <v>5</v>
      </c>
      <c r="B63" s="17" t="s">
        <v>16</v>
      </c>
      <c r="C63" s="17" t="s">
        <v>59</v>
      </c>
      <c r="D63" s="17" t="s">
        <v>5</v>
      </c>
      <c r="E63" s="17">
        <v>-92.1</v>
      </c>
      <c r="F63" s="17">
        <v>-94.1</v>
      </c>
    </row>
    <row r="64" spans="1:6" x14ac:dyDescent="0.25">
      <c r="A64" s="17">
        <v>5</v>
      </c>
      <c r="B64" s="17" t="s">
        <v>16</v>
      </c>
      <c r="C64" s="17" t="s">
        <v>59</v>
      </c>
      <c r="D64" s="17" t="s">
        <v>6</v>
      </c>
      <c r="E64" s="17">
        <v>-93</v>
      </c>
      <c r="F64" s="17">
        <v>-95.1</v>
      </c>
    </row>
    <row r="65" spans="1:6" x14ac:dyDescent="0.25">
      <c r="A65" s="17">
        <v>5</v>
      </c>
      <c r="B65" s="17" t="s">
        <v>16</v>
      </c>
      <c r="C65" s="17" t="s">
        <v>59</v>
      </c>
      <c r="D65" s="17" t="s">
        <v>7</v>
      </c>
      <c r="E65" s="1">
        <f>10*LOG10(1/(AVERAGE(1/(10^(E62/10)),1/(10^(E64/10)))))</f>
        <v>-93.58473390284486</v>
      </c>
      <c r="F65" s="1">
        <f>10*LOG10(1/(AVERAGE(1/(10^(F62/10)),1/(10^(F64/10)))))</f>
        <v>-95.684733902844869</v>
      </c>
    </row>
    <row r="66" spans="1:6" x14ac:dyDescent="0.25">
      <c r="A66" s="17">
        <v>5</v>
      </c>
      <c r="B66" s="17" t="s">
        <v>16</v>
      </c>
      <c r="C66" s="17" t="s">
        <v>59</v>
      </c>
      <c r="D66" s="17" t="s">
        <v>35</v>
      </c>
      <c r="E66" s="1">
        <f>10*LOG10(1/(AVERAGE(1/(10^(E62/10)),1/(10^(E64/10)),1/(10^(E63/10)))))</f>
        <v>-93.143917248616376</v>
      </c>
      <c r="F66" s="1">
        <f>10*LOG10(1/(AVERAGE(1/(10^(F62/10)),1/(10^(F64/10)),1/(10^(F63/10)))))</f>
        <v>-95.217927897648522</v>
      </c>
    </row>
    <row r="67" spans="1:6" x14ac:dyDescent="0.25">
      <c r="A67" s="17">
        <v>5</v>
      </c>
      <c r="B67" s="17" t="s">
        <v>16</v>
      </c>
      <c r="C67" s="17" t="s">
        <v>60</v>
      </c>
      <c r="D67" s="17" t="s">
        <v>4</v>
      </c>
      <c r="E67" s="17">
        <v>-95.6</v>
      </c>
      <c r="F67" s="17">
        <v>-97.6</v>
      </c>
    </row>
    <row r="68" spans="1:6" x14ac:dyDescent="0.25">
      <c r="A68" s="17">
        <v>5</v>
      </c>
      <c r="B68" s="17" t="s">
        <v>16</v>
      </c>
      <c r="C68" s="17" t="s">
        <v>60</v>
      </c>
      <c r="D68" s="17" t="s">
        <v>5</v>
      </c>
      <c r="E68" s="17">
        <v>-92.8</v>
      </c>
      <c r="F68" s="17">
        <v>-94.8</v>
      </c>
    </row>
    <row r="69" spans="1:6" x14ac:dyDescent="0.25">
      <c r="A69" s="17">
        <v>5</v>
      </c>
      <c r="B69" s="17" t="s">
        <v>16</v>
      </c>
      <c r="C69" s="17" t="s">
        <v>60</v>
      </c>
      <c r="D69" s="17" t="s">
        <v>6</v>
      </c>
      <c r="E69" s="17">
        <v>-93.4</v>
      </c>
      <c r="F69" s="17">
        <v>-95.4</v>
      </c>
    </row>
    <row r="70" spans="1:6" x14ac:dyDescent="0.25">
      <c r="A70" s="17">
        <v>5</v>
      </c>
      <c r="B70" s="17" t="s">
        <v>16</v>
      </c>
      <c r="C70" s="17" t="s">
        <v>60</v>
      </c>
      <c r="D70" s="17" t="s">
        <v>7</v>
      </c>
      <c r="E70" s="1">
        <f>10*LOG10(1/(AVERAGE(1/(10^(E67/10)),1/(10^(E69/10)))))</f>
        <v>-94.637841906842482</v>
      </c>
      <c r="F70" s="1">
        <f>10*LOG10(1/(AVERAGE(1/(10^(F67/10)),1/(10^(F69/10)))))</f>
        <v>-96.63784190684251</v>
      </c>
    </row>
    <row r="71" spans="1:6" x14ac:dyDescent="0.25">
      <c r="A71" s="17">
        <v>5</v>
      </c>
      <c r="B71" s="17" t="s">
        <v>16</v>
      </c>
      <c r="C71" s="17" t="s">
        <v>60</v>
      </c>
      <c r="D71" s="17" t="s">
        <v>35</v>
      </c>
      <c r="E71" s="1">
        <f>10*LOG10(1/(AVERAGE(1/(10^(E67/10)),1/(10^(E69/10)),1/(10^(E68/10)))))</f>
        <v>-94.107211728609087</v>
      </c>
      <c r="F71" s="1">
        <f>10*LOG10(1/(AVERAGE(1/(10^(F67/10)),1/(10^(F69/10)),1/(10^(F68/10)))))</f>
        <v>-96.107211728609087</v>
      </c>
    </row>
    <row r="72" spans="1:6" x14ac:dyDescent="0.25">
      <c r="A72" s="17">
        <v>5</v>
      </c>
      <c r="B72" s="17" t="s">
        <v>16</v>
      </c>
      <c r="C72" s="17" t="s">
        <v>61</v>
      </c>
      <c r="D72" s="17" t="s">
        <v>4</v>
      </c>
      <c r="E72" s="17">
        <v>-94.1</v>
      </c>
      <c r="F72" s="17">
        <v>-96.2</v>
      </c>
    </row>
    <row r="73" spans="1:6" x14ac:dyDescent="0.25">
      <c r="A73" s="17">
        <v>5</v>
      </c>
      <c r="B73" s="17" t="s">
        <v>16</v>
      </c>
      <c r="C73" s="17" t="s">
        <v>61</v>
      </c>
      <c r="D73" s="17" t="s">
        <v>5</v>
      </c>
      <c r="E73" s="17">
        <v>-89.5</v>
      </c>
      <c r="F73" s="17">
        <v>-91.6</v>
      </c>
    </row>
    <row r="74" spans="1:6" x14ac:dyDescent="0.25">
      <c r="A74" s="17">
        <v>5</v>
      </c>
      <c r="B74" s="17" t="s">
        <v>16</v>
      </c>
      <c r="C74" s="17" t="s">
        <v>61</v>
      </c>
      <c r="D74" s="17" t="s">
        <v>6</v>
      </c>
      <c r="E74" s="17">
        <v>-94</v>
      </c>
      <c r="F74" s="17">
        <v>-95.9</v>
      </c>
    </row>
    <row r="75" spans="1:6" x14ac:dyDescent="0.25">
      <c r="A75" s="17">
        <v>5</v>
      </c>
      <c r="B75" s="17" t="s">
        <v>16</v>
      </c>
      <c r="C75" s="17" t="s">
        <v>61</v>
      </c>
      <c r="D75" s="17" t="s">
        <v>7</v>
      </c>
      <c r="E75" s="1">
        <f>10*LOG10(1/(AVERAGE(1/(10^(E72/10)),1/(10^(E74/10)))))</f>
        <v>-94.050287816778493</v>
      </c>
      <c r="F75" s="1">
        <f>10*LOG10(1/(AVERAGE(1/(10^(F72/10)),1/(10^(F74/10)))))</f>
        <v>-96.052589893365393</v>
      </c>
    </row>
    <row r="76" spans="1:6" x14ac:dyDescent="0.25">
      <c r="A76" s="17">
        <v>5</v>
      </c>
      <c r="B76" s="17" t="s">
        <v>16</v>
      </c>
      <c r="C76" s="17" t="s">
        <v>61</v>
      </c>
      <c r="D76" s="17" t="s">
        <v>35</v>
      </c>
      <c r="E76" s="1">
        <f>10*LOG10(1/(AVERAGE(1/(10^(E72/10)),1/(10^(E74/10)),1/(10^(E73/10)))))</f>
        <v>-92.991100235997081</v>
      </c>
      <c r="F76" s="1">
        <f>10*LOG10(1/(AVERAGE(1/(10^(F72/10)),1/(10^(F74/10)),1/(10^(F73/10)))))</f>
        <v>-95.008119067672126</v>
      </c>
    </row>
    <row r="77" spans="1:6" x14ac:dyDescent="0.25">
      <c r="A77" s="17">
        <v>3</v>
      </c>
      <c r="B77" s="17" t="s">
        <v>16</v>
      </c>
      <c r="C77" s="17" t="s">
        <v>58</v>
      </c>
      <c r="D77" s="17" t="s">
        <v>4</v>
      </c>
      <c r="E77" s="17">
        <v>-93.3</v>
      </c>
      <c r="F77" s="17">
        <v>-96.5</v>
      </c>
    </row>
    <row r="78" spans="1:6" x14ac:dyDescent="0.25">
      <c r="A78" s="17">
        <v>3</v>
      </c>
      <c r="B78" s="17" t="s">
        <v>16</v>
      </c>
      <c r="C78" s="17" t="s">
        <v>58</v>
      </c>
      <c r="D78" s="17" t="s">
        <v>5</v>
      </c>
      <c r="E78" s="17">
        <v>-90</v>
      </c>
      <c r="F78" s="17">
        <v>-92.8</v>
      </c>
    </row>
    <row r="79" spans="1:6" x14ac:dyDescent="0.25">
      <c r="A79" s="17">
        <v>3</v>
      </c>
      <c r="B79" s="17" t="s">
        <v>16</v>
      </c>
      <c r="C79" s="17" t="s">
        <v>58</v>
      </c>
      <c r="D79" s="17" t="s">
        <v>6</v>
      </c>
      <c r="E79" s="17">
        <v>-94</v>
      </c>
      <c r="F79" s="17">
        <v>-96.9</v>
      </c>
    </row>
    <row r="80" spans="1:6" x14ac:dyDescent="0.25">
      <c r="A80" s="17">
        <v>3</v>
      </c>
      <c r="B80" s="17" t="s">
        <v>16</v>
      </c>
      <c r="C80" s="17" t="s">
        <v>58</v>
      </c>
      <c r="D80" s="17" t="s">
        <v>7</v>
      </c>
      <c r="E80" s="1">
        <f>10*LOG10(1/(AVERAGE(1/(10^(E77/10)),1/(10^(E79/10)))))</f>
        <v>-93.664088093635542</v>
      </c>
      <c r="F80" s="1">
        <f>10*LOG10(1/(AVERAGE(1/(10^(F77/10)),1/(10^(F79/10)))))</f>
        <v>-96.704603543363078</v>
      </c>
    </row>
    <row r="81" spans="1:6" x14ac:dyDescent="0.25">
      <c r="A81" s="17">
        <v>3</v>
      </c>
      <c r="B81" s="17" t="s">
        <v>16</v>
      </c>
      <c r="C81" s="17" t="s">
        <v>58</v>
      </c>
      <c r="D81" s="17" t="s">
        <v>35</v>
      </c>
      <c r="E81" s="1">
        <f>10*LOG10(1/(AVERAGE(1/(10^(E77/10)),1/(10^(E79/10)),1/(10^(E78/10)))))</f>
        <v>-92.749155493173717</v>
      </c>
      <c r="F81" s="1">
        <f>10*LOG10(1/(AVERAGE(1/(10^(F77/10)),1/(10^(F79/10)),1/(10^(F78/10)))))</f>
        <v>-95.748059303977371</v>
      </c>
    </row>
    <row r="82" spans="1:6" x14ac:dyDescent="0.25">
      <c r="A82" s="17">
        <v>3</v>
      </c>
      <c r="B82" s="17" t="s">
        <v>16</v>
      </c>
      <c r="C82" s="17" t="s">
        <v>46</v>
      </c>
      <c r="D82" s="17" t="s">
        <v>4</v>
      </c>
      <c r="E82" s="17">
        <v>-96.2</v>
      </c>
      <c r="F82" s="17">
        <v>-98.2</v>
      </c>
    </row>
    <row r="83" spans="1:6" x14ac:dyDescent="0.25">
      <c r="A83" s="17">
        <v>3</v>
      </c>
      <c r="B83" s="17" t="s">
        <v>16</v>
      </c>
      <c r="C83" s="17" t="s">
        <v>46</v>
      </c>
      <c r="D83" s="17" t="s">
        <v>5</v>
      </c>
      <c r="E83" s="17">
        <v>-91.9</v>
      </c>
      <c r="F83" s="17">
        <v>-93.9</v>
      </c>
    </row>
    <row r="84" spans="1:6" x14ac:dyDescent="0.25">
      <c r="A84" s="17">
        <v>3</v>
      </c>
      <c r="B84" s="17" t="s">
        <v>16</v>
      </c>
      <c r="C84" s="17" t="s">
        <v>46</v>
      </c>
      <c r="D84" s="17" t="s">
        <v>6</v>
      </c>
      <c r="E84" s="17">
        <v>-95.5</v>
      </c>
      <c r="F84" s="17">
        <v>-97.5</v>
      </c>
    </row>
    <row r="85" spans="1:6" x14ac:dyDescent="0.25">
      <c r="A85" s="17">
        <v>3</v>
      </c>
      <c r="B85" s="17" t="s">
        <v>16</v>
      </c>
      <c r="C85" s="17" t="s">
        <v>46</v>
      </c>
      <c r="D85" s="17" t="s">
        <v>7</v>
      </c>
      <c r="E85" s="1">
        <f>10*LOG10(1/(AVERAGE(1/(10^(E82/10)),1/(10^(E84/10)))))</f>
        <v>-95.864088093635544</v>
      </c>
      <c r="F85" s="1">
        <f>10*LOG10(1/(AVERAGE(1/(10^(F82/10)),1/(10^(F84/10)))))</f>
        <v>-97.86408809363553</v>
      </c>
    </row>
    <row r="86" spans="1:6" x14ac:dyDescent="0.25">
      <c r="A86" s="17">
        <v>3</v>
      </c>
      <c r="B86" s="17" t="s">
        <v>16</v>
      </c>
      <c r="C86" s="17" t="s">
        <v>46</v>
      </c>
      <c r="D86" s="17" t="s">
        <v>35</v>
      </c>
      <c r="E86" s="1">
        <f>10*LOG10(1/(AVERAGE(1/(10^(E82/10)),1/(10^(E84/10)),1/(10^(E83/10)))))</f>
        <v>-94.897543714350832</v>
      </c>
      <c r="F86" s="1">
        <f>10*LOG10(1/(AVERAGE(1/(10^(F82/10)),1/(10^(F84/10)),1/(10^(F83/10)))))</f>
        <v>-96.897543714350832</v>
      </c>
    </row>
    <row r="87" spans="1:6" x14ac:dyDescent="0.25">
      <c r="A87" s="17">
        <v>3</v>
      </c>
      <c r="B87" s="17" t="s">
        <v>16</v>
      </c>
      <c r="C87" s="17" t="s">
        <v>51</v>
      </c>
      <c r="D87" s="17" t="s">
        <v>4</v>
      </c>
      <c r="E87" s="17">
        <v>-97.1</v>
      </c>
      <c r="F87" s="17">
        <v>-100.1</v>
      </c>
    </row>
    <row r="88" spans="1:6" x14ac:dyDescent="0.25">
      <c r="A88" s="17">
        <v>3</v>
      </c>
      <c r="B88" s="17" t="s">
        <v>16</v>
      </c>
      <c r="C88" s="17" t="s">
        <v>51</v>
      </c>
      <c r="D88" s="17" t="s">
        <v>5</v>
      </c>
      <c r="E88" s="17">
        <v>-93.3</v>
      </c>
      <c r="F88" s="17">
        <v>-96.4</v>
      </c>
    </row>
    <row r="89" spans="1:6" x14ac:dyDescent="0.25">
      <c r="A89" s="17">
        <v>3</v>
      </c>
      <c r="B89" s="17" t="s">
        <v>16</v>
      </c>
      <c r="C89" s="17" t="s">
        <v>51</v>
      </c>
      <c r="D89" s="17" t="s">
        <v>6</v>
      </c>
      <c r="E89" s="17">
        <v>-95.7</v>
      </c>
      <c r="F89" s="17">
        <v>-99.4</v>
      </c>
    </row>
    <row r="90" spans="1:6" x14ac:dyDescent="0.25">
      <c r="A90" s="17">
        <v>3</v>
      </c>
      <c r="B90" s="17" t="s">
        <v>16</v>
      </c>
      <c r="C90" s="17" t="s">
        <v>51</v>
      </c>
      <c r="D90" s="17" t="s">
        <v>7</v>
      </c>
      <c r="E90" s="1">
        <f>10*LOG10(1/(AVERAGE(1/(10^(E87/10)),1/(10^(E89/10)))))</f>
        <v>-96.456170750588711</v>
      </c>
      <c r="F90" s="1">
        <f>10*LOG10(1/(AVERAGE(1/(10^(F87/10)),1/(10^(F89/10)))))</f>
        <v>-99.764088093635536</v>
      </c>
    </row>
    <row r="91" spans="1:6" x14ac:dyDescent="0.25">
      <c r="A91" s="17">
        <v>3</v>
      </c>
      <c r="B91" s="17" t="s">
        <v>16</v>
      </c>
      <c r="C91" s="17" t="s">
        <v>51</v>
      </c>
      <c r="D91" s="17" t="s">
        <v>35</v>
      </c>
      <c r="E91" s="1">
        <f>10*LOG10(1/(AVERAGE(1/(10^(E87/10)),1/(10^(E89/10)),1/(10^(E88/10)))))</f>
        <v>-95.635573460458417</v>
      </c>
      <c r="F91" s="1">
        <f>10*LOG10(1/(AVERAGE(1/(10^(F87/10)),1/(10^(F89/10)),1/(10^(F88/10)))))</f>
        <v>-98.903786146987457</v>
      </c>
    </row>
    <row r="92" spans="1:6" x14ac:dyDescent="0.25">
      <c r="A92" s="17">
        <v>3</v>
      </c>
      <c r="B92" s="17" t="s">
        <v>16</v>
      </c>
      <c r="C92" s="17" t="s">
        <v>63</v>
      </c>
      <c r="D92" s="17" t="s">
        <v>4</v>
      </c>
      <c r="E92" s="17">
        <v>-96.9</v>
      </c>
      <c r="F92" s="17">
        <v>-100.4</v>
      </c>
    </row>
    <row r="93" spans="1:6" x14ac:dyDescent="0.25">
      <c r="A93" s="17">
        <v>3</v>
      </c>
      <c r="B93" s="17" t="s">
        <v>16</v>
      </c>
      <c r="C93" s="17" t="s">
        <v>63</v>
      </c>
      <c r="D93" s="17" t="s">
        <v>5</v>
      </c>
      <c r="E93" s="17">
        <v>-93.6</v>
      </c>
      <c r="F93" s="17">
        <v>-96.5</v>
      </c>
    </row>
    <row r="94" spans="1:6" x14ac:dyDescent="0.25">
      <c r="A94" s="17">
        <v>3</v>
      </c>
      <c r="B94" s="17" t="s">
        <v>16</v>
      </c>
      <c r="C94" s="17" t="s">
        <v>63</v>
      </c>
      <c r="D94" s="17" t="s">
        <v>6</v>
      </c>
      <c r="E94" s="17">
        <v>-96.3</v>
      </c>
      <c r="F94" s="17">
        <v>-99.4</v>
      </c>
    </row>
    <row r="95" spans="1:6" x14ac:dyDescent="0.25">
      <c r="A95" s="17">
        <v>3</v>
      </c>
      <c r="B95" s="17" t="s">
        <v>16</v>
      </c>
      <c r="C95" s="17" t="s">
        <v>63</v>
      </c>
      <c r="D95" s="17" t="s">
        <v>7</v>
      </c>
      <c r="E95" s="1">
        <f>10*LOG10(1/(AVERAGE(1/(10^(E92/10)),1/(10^(E94/10)))))</f>
        <v>-96.610353402940618</v>
      </c>
      <c r="F95" s="1">
        <f>10*LOG10(1/(AVERAGE(1/(10^(F92/10)),1/(10^(F94/10)))))</f>
        <v>-99.928718953798892</v>
      </c>
    </row>
    <row r="96" spans="1:6" x14ac:dyDescent="0.25">
      <c r="A96" s="17">
        <v>3</v>
      </c>
      <c r="B96" s="17" t="s">
        <v>16</v>
      </c>
      <c r="C96" s="17" t="s">
        <v>63</v>
      </c>
      <c r="D96" s="17" t="s">
        <v>35</v>
      </c>
      <c r="E96" s="1">
        <f>10*LOG10(1/(AVERAGE(1/(10^(E92/10)),1/(10^(E94/10)),1/(10^(E93/10)))))</f>
        <v>-95.818530253256839</v>
      </c>
      <c r="F96" s="1">
        <f>10*LOG10(1/(AVERAGE(1/(10^(F92/10)),1/(10^(F94/10)),1/(10^(F93/10)))))</f>
        <v>-99.056385668280143</v>
      </c>
    </row>
    <row r="97" spans="1:6" x14ac:dyDescent="0.25">
      <c r="A97" s="17">
        <v>3</v>
      </c>
      <c r="B97" s="17" t="s">
        <v>16</v>
      </c>
      <c r="C97" s="17" t="s">
        <v>59</v>
      </c>
      <c r="D97" s="17" t="s">
        <v>4</v>
      </c>
      <c r="E97" s="17">
        <v>-93.7</v>
      </c>
      <c r="F97" s="17">
        <v>-95.6</v>
      </c>
    </row>
    <row r="98" spans="1:6" x14ac:dyDescent="0.25">
      <c r="A98" s="17">
        <v>3</v>
      </c>
      <c r="B98" s="17" t="s">
        <v>16</v>
      </c>
      <c r="C98" s="17" t="s">
        <v>59</v>
      </c>
      <c r="D98" s="17" t="s">
        <v>5</v>
      </c>
      <c r="E98" s="17">
        <v>-90.4</v>
      </c>
      <c r="F98" s="17">
        <v>-92.3</v>
      </c>
    </row>
    <row r="99" spans="1:6" x14ac:dyDescent="0.25">
      <c r="A99" s="17">
        <v>3</v>
      </c>
      <c r="B99" s="17" t="s">
        <v>16</v>
      </c>
      <c r="C99" s="17" t="s">
        <v>59</v>
      </c>
      <c r="D99" s="17" t="s">
        <v>6</v>
      </c>
      <c r="E99" s="17">
        <v>-94.2</v>
      </c>
      <c r="F99" s="17">
        <v>-96.5</v>
      </c>
    </row>
    <row r="100" spans="1:6" x14ac:dyDescent="0.25">
      <c r="A100" s="17">
        <v>3</v>
      </c>
      <c r="B100" s="17" t="s">
        <v>16</v>
      </c>
      <c r="C100" s="17" t="s">
        <v>59</v>
      </c>
      <c r="D100" s="17" t="s">
        <v>7</v>
      </c>
      <c r="E100" s="1">
        <f>10*LOG10(1/(AVERAGE(1/(10^(E97/10)),1/(10^(E99/10)))))</f>
        <v>-93.957191607942079</v>
      </c>
      <c r="F100" s="1">
        <f>10*LOG10(1/(AVERAGE(1/(10^(F97/10)),1/(10^(F99/10)))))</f>
        <v>-96.073272075846717</v>
      </c>
    </row>
    <row r="101" spans="1:6" x14ac:dyDescent="0.25">
      <c r="A101" s="17">
        <v>3</v>
      </c>
      <c r="B101" s="17" t="s">
        <v>16</v>
      </c>
      <c r="C101" s="17" t="s">
        <v>59</v>
      </c>
      <c r="D101" s="17" t="s">
        <v>35</v>
      </c>
      <c r="E101" s="1">
        <f>10*LOG10(1/(AVERAGE(1/(10^(E97/10)),1/(10^(E99/10)),1/(10^(E98/10)))))</f>
        <v>-93.061371899922221</v>
      </c>
      <c r="F101" s="1">
        <f>10*LOG10(1/(AVERAGE(1/(10^(F97/10)),1/(10^(F99/10)),1/(10^(F98/10)))))</f>
        <v>-95.139213203426976</v>
      </c>
    </row>
    <row r="102" spans="1:6" x14ac:dyDescent="0.25">
      <c r="A102" s="17">
        <v>3</v>
      </c>
      <c r="B102" s="17" t="s">
        <v>16</v>
      </c>
      <c r="C102" s="17" t="s">
        <v>60</v>
      </c>
      <c r="D102" s="17" t="s">
        <v>4</v>
      </c>
      <c r="E102" s="17">
        <v>-92.8</v>
      </c>
      <c r="F102" s="17">
        <v>-94.8</v>
      </c>
    </row>
    <row r="103" spans="1:6" x14ac:dyDescent="0.25">
      <c r="A103" s="17">
        <v>3</v>
      </c>
      <c r="B103" s="17" t="s">
        <v>16</v>
      </c>
      <c r="C103" s="17" t="s">
        <v>60</v>
      </c>
      <c r="D103" s="17" t="s">
        <v>5</v>
      </c>
      <c r="E103" s="17">
        <v>-88</v>
      </c>
      <c r="F103" s="17">
        <v>-89.9</v>
      </c>
    </row>
    <row r="104" spans="1:6" x14ac:dyDescent="0.25">
      <c r="A104" s="17">
        <v>3</v>
      </c>
      <c r="B104" s="17" t="s">
        <v>16</v>
      </c>
      <c r="C104" s="17" t="s">
        <v>60</v>
      </c>
      <c r="D104" s="17" t="s">
        <v>6</v>
      </c>
      <c r="E104" s="17">
        <v>-92.9</v>
      </c>
      <c r="F104" s="17">
        <v>-95</v>
      </c>
    </row>
    <row r="105" spans="1:6" x14ac:dyDescent="0.25">
      <c r="A105" s="17">
        <v>3</v>
      </c>
      <c r="B105" s="17" t="s">
        <v>16</v>
      </c>
      <c r="C105" s="17" t="s">
        <v>60</v>
      </c>
      <c r="D105" s="17" t="s">
        <v>7</v>
      </c>
      <c r="E105" s="1">
        <f>10*LOG10(1/(AVERAGE(1/(10^(E102/10)),1/(10^(E104/10)))))</f>
        <v>-92.85028781677849</v>
      </c>
      <c r="F105" s="1">
        <f>10*LOG10(1/(AVERAGE(1/(10^(F102/10)),1/(10^(F104/10)))))</f>
        <v>-94.901151190826951</v>
      </c>
    </row>
    <row r="106" spans="1:6" x14ac:dyDescent="0.25">
      <c r="A106" s="17">
        <v>3</v>
      </c>
      <c r="B106" s="17" t="s">
        <v>16</v>
      </c>
      <c r="C106" s="17" t="s">
        <v>60</v>
      </c>
      <c r="D106" s="17" t="s">
        <v>35</v>
      </c>
      <c r="E106" s="1">
        <f>10*LOG10(1/(AVERAGE(1/(10^(E102/10)),1/(10^(E104/10)),1/(10^(E103/10)))))</f>
        <v>-91.747634423929298</v>
      </c>
      <c r="F106" s="1">
        <f>10*LOG10(1/(AVERAGE(1/(10^(F102/10)),1/(10^(F104/10)),1/(10^(F103/10)))))</f>
        <v>-93.777594127497949</v>
      </c>
    </row>
    <row r="107" spans="1:6" x14ac:dyDescent="0.25">
      <c r="A107" s="17">
        <v>3</v>
      </c>
      <c r="B107" s="17" t="s">
        <v>16</v>
      </c>
      <c r="C107" s="17" t="s">
        <v>61</v>
      </c>
      <c r="D107" s="17" t="s">
        <v>4</v>
      </c>
      <c r="E107" s="17">
        <v>-96.4</v>
      </c>
      <c r="F107" s="17">
        <v>-98.9</v>
      </c>
    </row>
    <row r="108" spans="1:6" x14ac:dyDescent="0.25">
      <c r="A108" s="17">
        <v>3</v>
      </c>
      <c r="B108" s="17" t="s">
        <v>16</v>
      </c>
      <c r="C108" s="17" t="s">
        <v>61</v>
      </c>
      <c r="D108" s="17" t="s">
        <v>5</v>
      </c>
      <c r="E108" s="17">
        <v>-91.3</v>
      </c>
      <c r="F108" s="17">
        <v>-93.2</v>
      </c>
    </row>
    <row r="109" spans="1:6" x14ac:dyDescent="0.25">
      <c r="A109" s="17">
        <v>3</v>
      </c>
      <c r="B109" s="17" t="s">
        <v>16</v>
      </c>
      <c r="C109" s="17" t="s">
        <v>61</v>
      </c>
      <c r="D109" s="17" t="s">
        <v>6</v>
      </c>
      <c r="E109" s="17">
        <v>-96.6</v>
      </c>
      <c r="F109" s="17">
        <v>-99</v>
      </c>
    </row>
    <row r="110" spans="1:6" x14ac:dyDescent="0.25">
      <c r="A110" s="17">
        <v>3</v>
      </c>
      <c r="B110" s="17" t="s">
        <v>16</v>
      </c>
      <c r="C110" s="17" t="s">
        <v>61</v>
      </c>
      <c r="D110" s="17" t="s">
        <v>7</v>
      </c>
      <c r="E110" s="1">
        <f>10*LOG10(1/(AVERAGE(1/(10^(E107/10)),1/(10^(E109/10)))))</f>
        <v>-96.501151190826974</v>
      </c>
      <c r="F110" s="1">
        <f>10*LOG10(1/(AVERAGE(1/(10^(F107/10)),1/(10^(F109/10)))))</f>
        <v>-98.950287816778498</v>
      </c>
    </row>
    <row r="111" spans="1:6" x14ac:dyDescent="0.25">
      <c r="A111" s="17">
        <v>3</v>
      </c>
      <c r="B111" s="17" t="s">
        <v>16</v>
      </c>
      <c r="C111" s="17" t="s">
        <v>61</v>
      </c>
      <c r="D111" s="17" t="s">
        <v>35</v>
      </c>
      <c r="E111" s="1">
        <f>10*LOG10(1/(AVERAGE(1/(10^(E107/10)),1/(10^(E109/10)),1/(10^(E108/10)))))</f>
        <v>-95.350831722599082</v>
      </c>
      <c r="F111" s="1">
        <f>10*LOG10(1/(AVERAGE(1/(10^(F107/10)),1/(10^(F109/10)),1/(10^(F108/10)))))</f>
        <v>-97.731779492106426</v>
      </c>
    </row>
    <row r="112" spans="1:6" x14ac:dyDescent="0.25">
      <c r="A112" s="17">
        <v>3</v>
      </c>
      <c r="B112" s="17" t="s">
        <v>16</v>
      </c>
      <c r="C112" s="17" t="s">
        <v>62</v>
      </c>
      <c r="D112" s="17" t="s">
        <v>4</v>
      </c>
      <c r="E112" s="17">
        <v>-96.9</v>
      </c>
      <c r="F112" s="17">
        <v>-98.9</v>
      </c>
    </row>
    <row r="113" spans="1:6" x14ac:dyDescent="0.25">
      <c r="A113" s="17">
        <v>3</v>
      </c>
      <c r="B113" s="17" t="s">
        <v>16</v>
      </c>
      <c r="C113" s="17" t="s">
        <v>62</v>
      </c>
      <c r="D113" s="17" t="s">
        <v>5</v>
      </c>
      <c r="E113" s="17">
        <v>-94.5</v>
      </c>
      <c r="F113" s="17">
        <v>-96.3</v>
      </c>
    </row>
    <row r="114" spans="1:6" x14ac:dyDescent="0.25">
      <c r="A114" s="17">
        <v>3</v>
      </c>
      <c r="B114" s="17" t="s">
        <v>16</v>
      </c>
      <c r="C114" s="17" t="s">
        <v>62</v>
      </c>
      <c r="D114" s="17" t="s">
        <v>6</v>
      </c>
      <c r="E114" s="17">
        <v>-96.8</v>
      </c>
      <c r="F114" s="17">
        <v>-98.7</v>
      </c>
    </row>
    <row r="115" spans="1:6" x14ac:dyDescent="0.25">
      <c r="A115" s="17">
        <v>3</v>
      </c>
      <c r="B115" s="17" t="s">
        <v>16</v>
      </c>
      <c r="C115" s="17" t="s">
        <v>62</v>
      </c>
      <c r="D115" s="17" t="s">
        <v>7</v>
      </c>
      <c r="E115" s="1">
        <f>10*LOG10(1/(AVERAGE(1/(10^(E112/10)),1/(10^(E114/10)))))</f>
        <v>-96.85028781677849</v>
      </c>
      <c r="F115" s="1">
        <f>10*LOG10(1/(AVERAGE(1/(10^(F112/10)),1/(10^(F114/10)))))</f>
        <v>-98.801151190826971</v>
      </c>
    </row>
    <row r="116" spans="1:6" x14ac:dyDescent="0.25">
      <c r="A116" s="17">
        <v>3</v>
      </c>
      <c r="B116" s="17" t="s">
        <v>16</v>
      </c>
      <c r="C116" s="17" t="s">
        <v>62</v>
      </c>
      <c r="D116" s="17" t="s">
        <v>35</v>
      </c>
      <c r="E116" s="1">
        <f>10*LOG10(1/(AVERAGE(1/(10^(E112/10)),1/(10^(E114/10)),1/(10^(E113/10)))))</f>
        <v>-96.198746375472908</v>
      </c>
      <c r="F116" s="1">
        <f>10*LOG10(1/(AVERAGE(1/(10^(F112/10)),1/(10^(F114/10)),1/(10^(F113/10)))))</f>
        <v>-98.116055833996128</v>
      </c>
    </row>
    <row r="117" spans="1:6" x14ac:dyDescent="0.25">
      <c r="A117" s="17">
        <v>7</v>
      </c>
      <c r="B117" s="17" t="s">
        <v>16</v>
      </c>
      <c r="C117" s="17" t="s">
        <v>58</v>
      </c>
      <c r="D117" s="17" t="s">
        <v>4</v>
      </c>
      <c r="E117" s="17">
        <v>-91.9</v>
      </c>
      <c r="F117" s="17">
        <v>-93.8</v>
      </c>
    </row>
    <row r="118" spans="1:6" x14ac:dyDescent="0.25">
      <c r="A118" s="17">
        <v>7</v>
      </c>
      <c r="B118" s="17" t="s">
        <v>16</v>
      </c>
      <c r="C118" s="17" t="s">
        <v>58</v>
      </c>
      <c r="D118" s="17" t="s">
        <v>5</v>
      </c>
      <c r="E118" s="17">
        <v>-87.9</v>
      </c>
      <c r="F118" s="17">
        <v>-89.9</v>
      </c>
    </row>
    <row r="119" spans="1:6" x14ac:dyDescent="0.25">
      <c r="A119" s="17">
        <v>7</v>
      </c>
      <c r="B119" s="17" t="s">
        <v>16</v>
      </c>
      <c r="C119" s="17" t="s">
        <v>58</v>
      </c>
      <c r="D119" s="17" t="s">
        <v>6</v>
      </c>
      <c r="E119" s="17">
        <v>-90.7</v>
      </c>
      <c r="F119" s="17">
        <v>-92.7</v>
      </c>
    </row>
    <row r="120" spans="1:6" x14ac:dyDescent="0.25">
      <c r="A120" s="17">
        <v>7</v>
      </c>
      <c r="B120" s="17" t="s">
        <v>16</v>
      </c>
      <c r="C120" s="17" t="s">
        <v>58</v>
      </c>
      <c r="D120" s="17" t="s">
        <v>7</v>
      </c>
      <c r="E120" s="1">
        <f>10*LOG10(1/(AVERAGE(1/(10^(E117/10)),1/(10^(E119/10)))))</f>
        <v>-91.341315351715323</v>
      </c>
      <c r="F120" s="1">
        <f>10*LOG10(1/(AVERAGE(1/(10^(F117/10)),1/(10^(F119/10)))))</f>
        <v>-93.284733902844849</v>
      </c>
    </row>
    <row r="121" spans="1:6" x14ac:dyDescent="0.25">
      <c r="A121" s="17">
        <v>7</v>
      </c>
      <c r="B121" s="17" t="s">
        <v>16</v>
      </c>
      <c r="C121" s="17" t="s">
        <v>58</v>
      </c>
      <c r="D121" s="17" t="s">
        <v>35</v>
      </c>
      <c r="E121" s="1">
        <f>10*LOG10(1/(AVERAGE(1/(10^(E117/10)),1/(10^(E119/10)),1/(10^(E118/10)))))</f>
        <v>-90.466654118200509</v>
      </c>
      <c r="F121" s="1">
        <f>10*LOG10(1/(AVERAGE(1/(10^(F117/10)),1/(10^(F119/10)),1/(10^(F118/10)))))</f>
        <v>-92.420572793372202</v>
      </c>
    </row>
    <row r="122" spans="1:6" x14ac:dyDescent="0.25">
      <c r="A122" s="17">
        <v>7</v>
      </c>
      <c r="B122" s="17" t="s">
        <v>16</v>
      </c>
      <c r="C122" s="17" t="s">
        <v>46</v>
      </c>
      <c r="D122" s="17" t="s">
        <v>4</v>
      </c>
      <c r="E122" s="17">
        <v>-94.2</v>
      </c>
      <c r="F122" s="17">
        <v>-96.1</v>
      </c>
    </row>
    <row r="123" spans="1:6" x14ac:dyDescent="0.25">
      <c r="A123" s="17">
        <v>7</v>
      </c>
      <c r="B123" s="17" t="s">
        <v>16</v>
      </c>
      <c r="C123" s="17" t="s">
        <v>46</v>
      </c>
      <c r="D123" s="17" t="s">
        <v>5</v>
      </c>
      <c r="E123" s="17">
        <v>-94.3</v>
      </c>
      <c r="F123" s="17">
        <v>-96.3</v>
      </c>
    </row>
    <row r="124" spans="1:6" x14ac:dyDescent="0.25">
      <c r="A124" s="17">
        <v>7</v>
      </c>
      <c r="B124" s="17" t="s">
        <v>16</v>
      </c>
      <c r="C124" s="17" t="s">
        <v>46</v>
      </c>
      <c r="D124" s="17" t="s">
        <v>6</v>
      </c>
      <c r="E124" s="17">
        <v>-94.1</v>
      </c>
      <c r="F124" s="17">
        <v>-96.1</v>
      </c>
    </row>
    <row r="125" spans="1:6" x14ac:dyDescent="0.25">
      <c r="A125" s="17">
        <v>7</v>
      </c>
      <c r="B125" s="17" t="s">
        <v>16</v>
      </c>
      <c r="C125" s="17" t="s">
        <v>46</v>
      </c>
      <c r="D125" s="17" t="s">
        <v>7</v>
      </c>
      <c r="E125" s="1">
        <f>10*LOG10(1/(AVERAGE(1/(10^(E122/10)),1/(10^(E124/10)))))</f>
        <v>-94.150287816778487</v>
      </c>
      <c r="F125" s="1">
        <f>10*LOG10(1/(AVERAGE(1/(10^(F122/10)),1/(10^(F124/10)))))</f>
        <v>-96.1</v>
      </c>
    </row>
    <row r="126" spans="1:6" x14ac:dyDescent="0.25">
      <c r="A126" s="17">
        <v>7</v>
      </c>
      <c r="B126" s="17" t="s">
        <v>16</v>
      </c>
      <c r="C126" s="17" t="s">
        <v>46</v>
      </c>
      <c r="D126" s="17" t="s">
        <v>35</v>
      </c>
      <c r="E126" s="1">
        <f>10*LOG10(1/(AVERAGE(1/(10^(E122/10)),1/(10^(E124/10)),1/(10^(E123/10)))))</f>
        <v>-94.200767494455633</v>
      </c>
      <c r="F126" s="1">
        <f>10*LOG10(1/(AVERAGE(1/(10^(F122/10)),1/(10^(F124/10)),1/(10^(F123/10)))))</f>
        <v>-96.167695213052951</v>
      </c>
    </row>
    <row r="127" spans="1:6" x14ac:dyDescent="0.25">
      <c r="A127" s="17">
        <v>7</v>
      </c>
      <c r="B127" s="17" t="s">
        <v>16</v>
      </c>
      <c r="C127" s="17" t="s">
        <v>51</v>
      </c>
      <c r="D127" s="17" t="s">
        <v>4</v>
      </c>
      <c r="E127" s="17">
        <v>-96.6</v>
      </c>
      <c r="F127" s="17">
        <v>-99.3</v>
      </c>
    </row>
    <row r="128" spans="1:6" x14ac:dyDescent="0.25">
      <c r="A128" s="17">
        <v>7</v>
      </c>
      <c r="B128" s="17" t="s">
        <v>16</v>
      </c>
      <c r="C128" s="17" t="s">
        <v>51</v>
      </c>
      <c r="D128" s="17" t="s">
        <v>5</v>
      </c>
      <c r="E128" s="17">
        <v>-91.7</v>
      </c>
      <c r="F128" s="17">
        <v>-94.6</v>
      </c>
    </row>
    <row r="129" spans="1:6" x14ac:dyDescent="0.25">
      <c r="A129" s="17">
        <v>7</v>
      </c>
      <c r="B129" s="17" t="s">
        <v>16</v>
      </c>
      <c r="C129" s="17" t="s">
        <v>51</v>
      </c>
      <c r="D129" s="17" t="s">
        <v>6</v>
      </c>
      <c r="E129" s="17">
        <v>-95.9</v>
      </c>
      <c r="F129" s="17">
        <v>-98.6</v>
      </c>
    </row>
    <row r="130" spans="1:6" x14ac:dyDescent="0.25">
      <c r="A130" s="17">
        <v>7</v>
      </c>
      <c r="B130" s="17" t="s">
        <v>16</v>
      </c>
      <c r="C130" s="17" t="s">
        <v>51</v>
      </c>
      <c r="D130" s="17" t="s">
        <v>7</v>
      </c>
      <c r="E130" s="1">
        <f>10*LOG10(1/(AVERAGE(1/(10^(E127/10)),1/(10^(E129/10)))))</f>
        <v>-96.264088093635536</v>
      </c>
      <c r="F130" s="1">
        <f>10*LOG10(1/(AVERAGE(1/(10^(F127/10)),1/(10^(F129/10)))))</f>
        <v>-98.964088093635525</v>
      </c>
    </row>
    <row r="131" spans="1:6" x14ac:dyDescent="0.25">
      <c r="A131" s="17">
        <v>7</v>
      </c>
      <c r="B131" s="17" t="s">
        <v>16</v>
      </c>
      <c r="C131" s="17" t="s">
        <v>51</v>
      </c>
      <c r="D131" s="17" t="s">
        <v>35</v>
      </c>
      <c r="E131" s="1">
        <f>10*LOG10(1/(AVERAGE(1/(10^(E127/10)),1/(10^(E129/10)),1/(10^(E128/10)))))</f>
        <v>-95.202844293244183</v>
      </c>
      <c r="F131" s="1">
        <f>10*LOG10(1/(AVERAGE(1/(10^(F127/10)),1/(10^(F129/10)),1/(10^(F128/10)))))</f>
        <v>-97.933193291019023</v>
      </c>
    </row>
    <row r="132" spans="1:6" x14ac:dyDescent="0.25">
      <c r="A132" s="17">
        <v>7</v>
      </c>
      <c r="B132" s="17" t="s">
        <v>16</v>
      </c>
      <c r="C132" s="17" t="s">
        <v>63</v>
      </c>
      <c r="D132" s="17" t="s">
        <v>4</v>
      </c>
      <c r="E132" s="17">
        <v>-92.4</v>
      </c>
      <c r="F132" s="17">
        <v>-95</v>
      </c>
    </row>
    <row r="133" spans="1:6" x14ac:dyDescent="0.25">
      <c r="A133" s="17">
        <v>7</v>
      </c>
      <c r="B133" s="17" t="s">
        <v>16</v>
      </c>
      <c r="C133" s="17" t="s">
        <v>63</v>
      </c>
      <c r="D133" s="17" t="s">
        <v>5</v>
      </c>
      <c r="E133" s="17">
        <v>-88</v>
      </c>
      <c r="F133" s="17">
        <v>-91</v>
      </c>
    </row>
    <row r="134" spans="1:6" x14ac:dyDescent="0.25">
      <c r="A134" s="17">
        <v>7</v>
      </c>
      <c r="B134" s="17" t="s">
        <v>16</v>
      </c>
      <c r="C134" s="17" t="s">
        <v>63</v>
      </c>
      <c r="D134" s="17" t="s">
        <v>6</v>
      </c>
      <c r="E134" s="17">
        <v>-92.2</v>
      </c>
      <c r="F134" s="17">
        <v>-94.8</v>
      </c>
    </row>
    <row r="135" spans="1:6" x14ac:dyDescent="0.25">
      <c r="A135" s="17">
        <v>7</v>
      </c>
      <c r="B135" s="17" t="s">
        <v>16</v>
      </c>
      <c r="C135" s="17" t="s">
        <v>63</v>
      </c>
      <c r="D135" s="17" t="s">
        <v>7</v>
      </c>
      <c r="E135" s="1">
        <f>10*LOG10(1/(AVERAGE(1/(10^(E132/10)),1/(10^(E134/10)))))</f>
        <v>-92.301151190826971</v>
      </c>
      <c r="F135" s="1">
        <f>10*LOG10(1/(AVERAGE(1/(10^(F132/10)),1/(10^(F134/10)))))</f>
        <v>-94.901151190826951</v>
      </c>
    </row>
    <row r="136" spans="1:6" x14ac:dyDescent="0.25">
      <c r="A136" s="17">
        <v>7</v>
      </c>
      <c r="B136" s="17" t="s">
        <v>16</v>
      </c>
      <c r="C136" s="17" t="s">
        <v>63</v>
      </c>
      <c r="D136" s="17" t="s">
        <v>35</v>
      </c>
      <c r="E136" s="1">
        <f>10*LOG10(1/(AVERAGE(1/(10^(E132/10)),1/(10^(E134/10)),1/(10^(E133/10)))))</f>
        <v>-91.280054117821635</v>
      </c>
      <c r="F136" s="1">
        <f>10*LOG10(1/(AVERAGE(1/(10^(F132/10)),1/(10^(F134/10)),1/(10^(F133/10)))))</f>
        <v>-93.945190841910332</v>
      </c>
    </row>
    <row r="137" spans="1:6" x14ac:dyDescent="0.25">
      <c r="A137" s="17">
        <v>7</v>
      </c>
      <c r="B137" s="17" t="s">
        <v>16</v>
      </c>
      <c r="C137" s="17" t="s">
        <v>59</v>
      </c>
      <c r="D137" s="17" t="s">
        <v>4</v>
      </c>
      <c r="E137" s="17">
        <v>-95.2</v>
      </c>
      <c r="F137" s="17">
        <v>-98.6</v>
      </c>
    </row>
    <row r="138" spans="1:6" x14ac:dyDescent="0.25">
      <c r="A138" s="17">
        <v>7</v>
      </c>
      <c r="B138" s="17" t="s">
        <v>16</v>
      </c>
      <c r="C138" s="17" t="s">
        <v>59</v>
      </c>
      <c r="D138" s="17" t="s">
        <v>5</v>
      </c>
      <c r="E138" s="17">
        <v>-92.5</v>
      </c>
      <c r="F138" s="17">
        <v>-94.4</v>
      </c>
    </row>
    <row r="139" spans="1:6" x14ac:dyDescent="0.25">
      <c r="A139" s="17">
        <v>7</v>
      </c>
      <c r="B139" s="17" t="s">
        <v>16</v>
      </c>
      <c r="C139" s="17" t="s">
        <v>59</v>
      </c>
      <c r="D139" s="17" t="s">
        <v>6</v>
      </c>
      <c r="E139" s="17">
        <v>-94.8</v>
      </c>
      <c r="F139" s="17">
        <v>-98.2</v>
      </c>
    </row>
    <row r="140" spans="1:6" x14ac:dyDescent="0.25">
      <c r="A140" s="17">
        <v>7</v>
      </c>
      <c r="B140" s="17" t="s">
        <v>16</v>
      </c>
      <c r="C140" s="17" t="s">
        <v>59</v>
      </c>
      <c r="D140" s="17" t="s">
        <v>7</v>
      </c>
      <c r="E140" s="1">
        <f>10*LOG10(1/(AVERAGE(1/(10^(E137/10)),1/(10^(E139/10)))))</f>
        <v>-95.004603543363089</v>
      </c>
      <c r="F140" s="1">
        <f>10*LOG10(1/(AVERAGE(1/(10^(F137/10)),1/(10^(F139/10)))))</f>
        <v>-98.404603543363081</v>
      </c>
    </row>
    <row r="141" spans="1:6" x14ac:dyDescent="0.25">
      <c r="A141" s="17">
        <v>7</v>
      </c>
      <c r="B141" s="17" t="s">
        <v>16</v>
      </c>
      <c r="C141" s="17" t="s">
        <v>59</v>
      </c>
      <c r="D141" s="17" t="s">
        <v>35</v>
      </c>
      <c r="E141" s="1">
        <f>10*LOG10(1/(AVERAGE(1/(10^(E137/10)),1/(10^(E139/10)),1/(10^(E138/10)))))</f>
        <v>-94.318750911643122</v>
      </c>
      <c r="F141" s="1">
        <f>10*LOG10(1/(AVERAGE(1/(10^(F137/10)),1/(10^(F139/10)),1/(10^(F138/10)))))</f>
        <v>-97.431312981267396</v>
      </c>
    </row>
    <row r="142" spans="1:6" x14ac:dyDescent="0.25">
      <c r="A142" s="17">
        <v>7</v>
      </c>
      <c r="B142" s="17" t="s">
        <v>16</v>
      </c>
      <c r="C142" s="17" t="s">
        <v>60</v>
      </c>
      <c r="D142" s="17" t="s">
        <v>4</v>
      </c>
      <c r="E142" s="17">
        <v>-93.2</v>
      </c>
      <c r="F142" s="17">
        <v>-96.3</v>
      </c>
    </row>
    <row r="143" spans="1:6" x14ac:dyDescent="0.25">
      <c r="A143" s="17">
        <v>7</v>
      </c>
      <c r="B143" s="17" t="s">
        <v>16</v>
      </c>
      <c r="C143" s="17" t="s">
        <v>60</v>
      </c>
      <c r="D143" s="17" t="s">
        <v>5</v>
      </c>
      <c r="E143" s="17">
        <v>-88.1</v>
      </c>
      <c r="F143" s="17">
        <v>-90.6</v>
      </c>
    </row>
    <row r="144" spans="1:6" x14ac:dyDescent="0.25">
      <c r="A144" s="17">
        <v>7</v>
      </c>
      <c r="B144" s="17" t="s">
        <v>16</v>
      </c>
      <c r="C144" s="17" t="s">
        <v>60</v>
      </c>
      <c r="D144" s="17" t="s">
        <v>6</v>
      </c>
      <c r="E144" s="17">
        <v>-92.6</v>
      </c>
      <c r="F144" s="17">
        <v>-94.6</v>
      </c>
    </row>
    <row r="145" spans="1:6" x14ac:dyDescent="0.25">
      <c r="A145" s="17">
        <v>7</v>
      </c>
      <c r="B145" s="17" t="s">
        <v>16</v>
      </c>
      <c r="C145" s="17" t="s">
        <v>60</v>
      </c>
      <c r="D145" s="17" t="s">
        <v>7</v>
      </c>
      <c r="E145" s="1">
        <f>10*LOG10(1/(AVERAGE(1/(10^(E142/10)),1/(10^(E144/10)))))</f>
        <v>-92.910353402940615</v>
      </c>
      <c r="F145" s="1">
        <f>10*LOG10(1/(AVERAGE(1/(10^(F142/10)),1/(10^(F144/10)))))</f>
        <v>-95.532655191451155</v>
      </c>
    </row>
    <row r="146" spans="1:6" x14ac:dyDescent="0.25">
      <c r="A146" s="17">
        <v>7</v>
      </c>
      <c r="B146" s="17" t="s">
        <v>16</v>
      </c>
      <c r="C146" s="17" t="s">
        <v>60</v>
      </c>
      <c r="D146" s="17" t="s">
        <v>35</v>
      </c>
      <c r="E146" s="1">
        <f>10*LOG10(1/(AVERAGE(1/(10^(E142/10)),1/(10^(E144/10)),1/(10^(E143/10)))))</f>
        <v>-91.813338708964963</v>
      </c>
      <c r="F146" s="1">
        <f>10*LOG10(1/(AVERAGE(1/(10^(F142/10)),1/(10^(F144/10)),1/(10^(F143/10)))))</f>
        <v>-94.41851145389802</v>
      </c>
    </row>
    <row r="147" spans="1:6" x14ac:dyDescent="0.25">
      <c r="A147" s="17">
        <v>7</v>
      </c>
      <c r="B147" s="17" t="s">
        <v>16</v>
      </c>
      <c r="C147" s="17" t="s">
        <v>61</v>
      </c>
      <c r="D147" s="17" t="s">
        <v>4</v>
      </c>
      <c r="E147" s="17">
        <v>-86.9</v>
      </c>
      <c r="F147" s="17">
        <v>-91.7</v>
      </c>
    </row>
    <row r="148" spans="1:6" x14ac:dyDescent="0.25">
      <c r="A148" s="17">
        <v>7</v>
      </c>
      <c r="B148" s="17" t="s">
        <v>16</v>
      </c>
      <c r="C148" s="17" t="s">
        <v>61</v>
      </c>
      <c r="D148" s="17" t="s">
        <v>5</v>
      </c>
      <c r="E148" s="17">
        <v>-84.5</v>
      </c>
      <c r="F148" s="17">
        <v>-88.7</v>
      </c>
    </row>
    <row r="149" spans="1:6" x14ac:dyDescent="0.25">
      <c r="A149" s="17">
        <v>7</v>
      </c>
      <c r="B149" s="17" t="s">
        <v>16</v>
      </c>
      <c r="C149" s="17" t="s">
        <v>61</v>
      </c>
      <c r="D149" s="17" t="s">
        <v>6</v>
      </c>
      <c r="E149" s="17">
        <v>-87.8</v>
      </c>
      <c r="F149" s="17">
        <v>-92.2</v>
      </c>
    </row>
    <row r="150" spans="1:6" x14ac:dyDescent="0.25">
      <c r="A150" s="17">
        <v>7</v>
      </c>
      <c r="B150" s="17" t="s">
        <v>16</v>
      </c>
      <c r="C150" s="17" t="s">
        <v>61</v>
      </c>
      <c r="D150" s="17" t="s">
        <v>7</v>
      </c>
      <c r="E150" s="1">
        <f>10*LOG10(1/(AVERAGE(1/(10^(E147/10)),1/(10^(E149/10)))))</f>
        <v>-87.373272075846714</v>
      </c>
      <c r="F150" s="1">
        <f>10*LOG10(1/(AVERAGE(1/(10^(F147/10)),1/(10^(F149/10)))))</f>
        <v>-91.957191607942065</v>
      </c>
    </row>
    <row r="151" spans="1:6" x14ac:dyDescent="0.25">
      <c r="A151" s="17">
        <v>7</v>
      </c>
      <c r="B151" s="17" t="s">
        <v>16</v>
      </c>
      <c r="C151" s="17" t="s">
        <v>61</v>
      </c>
      <c r="D151" s="17" t="s">
        <v>35</v>
      </c>
      <c r="E151" s="1">
        <f>10*LOG10(1/(AVERAGE(1/(10^(E147/10)),1/(10^(E149/10)),1/(10^(E148/10)))))</f>
        <v>-86.609213253689475</v>
      </c>
      <c r="F151" s="1">
        <f>10*LOG10(1/(AVERAGE(1/(10^(F147/10)),1/(10^(F149/10)),1/(10^(F148/10)))))</f>
        <v>-91.117110906287479</v>
      </c>
    </row>
    <row r="152" spans="1:6" x14ac:dyDescent="0.25">
      <c r="A152" s="17">
        <v>7</v>
      </c>
      <c r="B152" s="17" t="s">
        <v>16</v>
      </c>
      <c r="C152" s="17" t="s">
        <v>62</v>
      </c>
      <c r="D152" s="17" t="s">
        <v>4</v>
      </c>
      <c r="E152" s="17">
        <v>-91.6</v>
      </c>
      <c r="F152" s="17">
        <v>-93.6</v>
      </c>
    </row>
    <row r="153" spans="1:6" x14ac:dyDescent="0.25">
      <c r="A153" s="17">
        <v>7</v>
      </c>
      <c r="B153" s="17" t="s">
        <v>16</v>
      </c>
      <c r="C153" s="17" t="s">
        <v>62</v>
      </c>
      <c r="D153" s="17" t="s">
        <v>5</v>
      </c>
      <c r="E153" s="17">
        <v>-90.9</v>
      </c>
      <c r="F153" s="17">
        <v>-93</v>
      </c>
    </row>
    <row r="154" spans="1:6" x14ac:dyDescent="0.25">
      <c r="A154" s="17">
        <v>7</v>
      </c>
      <c r="B154" s="17" t="s">
        <v>16</v>
      </c>
      <c r="C154" s="17" t="s">
        <v>62</v>
      </c>
      <c r="D154" s="17" t="s">
        <v>6</v>
      </c>
      <c r="E154" s="17">
        <v>-91.4</v>
      </c>
      <c r="F154" s="17">
        <v>-93.4</v>
      </c>
    </row>
    <row r="155" spans="1:6" x14ac:dyDescent="0.25">
      <c r="A155" s="17">
        <v>7</v>
      </c>
      <c r="B155" s="17" t="s">
        <v>16</v>
      </c>
      <c r="C155" s="17" t="s">
        <v>62</v>
      </c>
      <c r="D155" s="17" t="s">
        <v>7</v>
      </c>
      <c r="E155" s="1">
        <f>10*LOG10(1/(AVERAGE(1/(10^(E152/10)),1/(10^(E154/10)))))</f>
        <v>-91.501151190826974</v>
      </c>
      <c r="F155" s="1">
        <f>10*LOG10(1/(AVERAGE(1/(10^(F152/10)),1/(10^(F154/10)))))</f>
        <v>-93.501151190826945</v>
      </c>
    </row>
    <row r="156" spans="1:6" x14ac:dyDescent="0.25">
      <c r="A156" s="17">
        <v>7</v>
      </c>
      <c r="B156" s="17" t="s">
        <v>16</v>
      </c>
      <c r="C156" s="17" t="s">
        <v>62</v>
      </c>
      <c r="D156" s="17" t="s">
        <v>35</v>
      </c>
      <c r="E156" s="1">
        <f>10*LOG10(1/(AVERAGE(1/(10^(E152/10)),1/(10^(E154/10)),1/(10^(E153/10)))))</f>
        <v>-91.309866286723306</v>
      </c>
      <c r="F156" s="1">
        <f>10*LOG10(1/(AVERAGE(1/(10^(F152/10)),1/(10^(F154/10)),1/(10^(F153/10)))))</f>
        <v>-93.340441679454926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Harmonization Summary</vt:lpstr>
      <vt:lpstr>Harmonization analysis</vt:lpstr>
      <vt:lpstr>MU</vt:lpstr>
      <vt:lpstr>RC+CE</vt:lpstr>
      <vt:lpstr>MPAC</vt:lpstr>
      <vt:lpstr>RTS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2017-05-16T07:18:51Z</dcterms:modified>
</cp:coreProperties>
</file>